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Orogen and crustal growth Isotopic mapping 同位素填图刻画造山带与地壳生长20200619\"/>
    </mc:Choice>
  </mc:AlternateContent>
  <xr:revisionPtr revIDLastSave="0" documentId="13_ncr:1_{E392F575-73A9-4D77-96DC-A97CB6D53373}" xr6:coauthVersionLast="47" xr6:coauthVersionMax="47" xr10:uidLastSave="{00000000-0000-0000-0000-000000000000}"/>
  <bookViews>
    <workbookView xWindow="-90" yWindow="-90" windowWidth="19380" windowHeight="10445" xr2:uid="{00000000-000D-0000-FFFF-FFFF00000000}"/>
  </bookViews>
  <sheets>
    <sheet name="Submitted 20220416" sheetId="7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151" i="7" l="1"/>
  <c r="Q275" i="7"/>
  <c r="V323" i="7"/>
  <c r="Q323" i="7"/>
  <c r="P323" i="7"/>
  <c r="V322" i="7"/>
  <c r="Q322" i="7"/>
  <c r="P322" i="7"/>
  <c r="V331" i="7"/>
  <c r="Q331" i="7"/>
  <c r="P331" i="7"/>
  <c r="V330" i="7"/>
  <c r="Q330" i="7"/>
  <c r="P330" i="7"/>
  <c r="V329" i="7"/>
  <c r="Q329" i="7"/>
  <c r="P329" i="7"/>
  <c r="V348" i="7"/>
  <c r="Q348" i="7"/>
  <c r="P348" i="7"/>
  <c r="V346" i="7"/>
  <c r="Q346" i="7"/>
  <c r="P346" i="7"/>
  <c r="V345" i="7"/>
  <c r="Q345" i="7"/>
  <c r="P345" i="7"/>
  <c r="V325" i="7"/>
  <c r="Q325" i="7"/>
  <c r="P325" i="7"/>
  <c r="V324" i="7"/>
  <c r="Q324" i="7"/>
  <c r="P324" i="7"/>
  <c r="V349" i="7"/>
  <c r="Q349" i="7"/>
  <c r="P349" i="7"/>
  <c r="V347" i="7"/>
  <c r="Q347" i="7"/>
  <c r="P347" i="7"/>
  <c r="V344" i="7"/>
  <c r="Q344" i="7"/>
  <c r="P344" i="7"/>
  <c r="V337" i="7"/>
  <c r="Q337" i="7"/>
  <c r="P337" i="7"/>
  <c r="V343" i="7"/>
  <c r="Q343" i="7"/>
  <c r="P343" i="7"/>
  <c r="V336" i="7"/>
  <c r="Q336" i="7"/>
  <c r="P336" i="7"/>
  <c r="V342" i="7"/>
  <c r="Q342" i="7"/>
  <c r="P342" i="7"/>
  <c r="V335" i="7"/>
  <c r="Q335" i="7"/>
  <c r="P335" i="7"/>
  <c r="V293" i="7"/>
  <c r="Q293" i="7"/>
  <c r="P293" i="7"/>
  <c r="V341" i="7"/>
  <c r="Q341" i="7"/>
  <c r="P341" i="7"/>
  <c r="V340" i="7"/>
  <c r="Q340" i="7"/>
  <c r="P340" i="7"/>
  <c r="V339" i="7"/>
  <c r="Q339" i="7"/>
  <c r="P339" i="7"/>
  <c r="V338" i="7"/>
  <c r="Q338" i="7"/>
  <c r="P338" i="7"/>
  <c r="V334" i="7"/>
  <c r="Q334" i="7"/>
  <c r="P334" i="7"/>
  <c r="V333" i="7"/>
  <c r="Q333" i="7"/>
  <c r="P333" i="7"/>
  <c r="V332" i="7"/>
  <c r="Q332" i="7"/>
  <c r="P332" i="7"/>
  <c r="V328" i="7"/>
  <c r="Q328" i="7"/>
  <c r="P328" i="7"/>
  <c r="V327" i="7"/>
  <c r="Q327" i="7"/>
  <c r="P327" i="7"/>
  <c r="V326" i="7"/>
  <c r="Q326" i="7"/>
  <c r="P326" i="7"/>
  <c r="V321" i="7"/>
  <c r="Q321" i="7"/>
  <c r="P321" i="7"/>
  <c r="V320" i="7"/>
  <c r="Q320" i="7"/>
  <c r="P320" i="7"/>
  <c r="V319" i="7"/>
  <c r="Q319" i="7"/>
  <c r="P319" i="7"/>
  <c r="V318" i="7"/>
  <c r="Q318" i="7"/>
  <c r="P318" i="7"/>
  <c r="V317" i="7"/>
  <c r="Q317" i="7"/>
  <c r="P317" i="7"/>
  <c r="V316" i="7"/>
  <c r="Q316" i="7"/>
  <c r="P316" i="7"/>
  <c r="V315" i="7"/>
  <c r="Q315" i="7"/>
  <c r="P315" i="7"/>
  <c r="V303" i="7"/>
  <c r="Q303" i="7"/>
  <c r="P303" i="7"/>
  <c r="V302" i="7"/>
  <c r="Q302" i="7"/>
  <c r="P302" i="7"/>
  <c r="V301" i="7"/>
  <c r="Q301" i="7"/>
  <c r="P301" i="7"/>
  <c r="V300" i="7"/>
  <c r="Q300" i="7"/>
  <c r="P300" i="7"/>
  <c r="V299" i="7"/>
  <c r="Q299" i="7"/>
  <c r="P299" i="7"/>
  <c r="V314" i="7"/>
  <c r="Q314" i="7"/>
  <c r="P314" i="7"/>
  <c r="V313" i="7"/>
  <c r="Q313" i="7"/>
  <c r="P313" i="7"/>
  <c r="V312" i="7"/>
  <c r="Q312" i="7"/>
  <c r="P312" i="7"/>
  <c r="V311" i="7"/>
  <c r="Q311" i="7"/>
  <c r="P311" i="7"/>
  <c r="V310" i="7"/>
  <c r="Q310" i="7"/>
  <c r="P310" i="7"/>
  <c r="V309" i="7"/>
  <c r="Q309" i="7"/>
  <c r="P309" i="7"/>
  <c r="V308" i="7"/>
  <c r="Q308" i="7"/>
  <c r="P308" i="7"/>
  <c r="V307" i="7"/>
  <c r="Q307" i="7"/>
  <c r="P307" i="7"/>
  <c r="V306" i="7"/>
  <c r="Q306" i="7"/>
  <c r="P306" i="7"/>
  <c r="V305" i="7"/>
  <c r="Q305" i="7"/>
  <c r="P305" i="7"/>
  <c r="V304" i="7"/>
  <c r="Q304" i="7"/>
  <c r="P304" i="7"/>
  <c r="Q150" i="7"/>
  <c r="P150" i="7"/>
  <c r="W150" i="7" s="1"/>
  <c r="U150" i="7" s="1"/>
  <c r="Z150" i="7" s="1"/>
  <c r="V420" i="7"/>
  <c r="Q420" i="7"/>
  <c r="P420" i="7"/>
  <c r="V419" i="7"/>
  <c r="Q419" i="7"/>
  <c r="P419" i="7"/>
  <c r="V418" i="7"/>
  <c r="Q418" i="7"/>
  <c r="P418" i="7"/>
  <c r="V417" i="7"/>
  <c r="Q417" i="7"/>
  <c r="P417" i="7"/>
  <c r="V416" i="7"/>
  <c r="Q416" i="7"/>
  <c r="P416" i="7"/>
  <c r="V415" i="7"/>
  <c r="Q415" i="7"/>
  <c r="P415" i="7"/>
  <c r="V414" i="7"/>
  <c r="Q414" i="7"/>
  <c r="P414" i="7"/>
  <c r="V413" i="7"/>
  <c r="Q413" i="7"/>
  <c r="P413" i="7"/>
  <c r="V412" i="7"/>
  <c r="Q412" i="7"/>
  <c r="P412" i="7"/>
  <c r="V411" i="7"/>
  <c r="Q411" i="7"/>
  <c r="P411" i="7"/>
  <c r="V410" i="7"/>
  <c r="Q410" i="7"/>
  <c r="P410" i="7"/>
  <c r="V409" i="7"/>
  <c r="Q409" i="7"/>
  <c r="P409" i="7"/>
  <c r="V408" i="7"/>
  <c r="Q408" i="7"/>
  <c r="P408" i="7"/>
  <c r="V407" i="7"/>
  <c r="Q407" i="7"/>
  <c r="P407" i="7"/>
  <c r="V406" i="7"/>
  <c r="Q406" i="7"/>
  <c r="P406" i="7"/>
  <c r="V405" i="7"/>
  <c r="Q405" i="7"/>
  <c r="P405" i="7"/>
  <c r="V404" i="7"/>
  <c r="Q404" i="7"/>
  <c r="P404" i="7"/>
  <c r="V403" i="7"/>
  <c r="Q403" i="7"/>
  <c r="P403" i="7"/>
  <c r="V402" i="7"/>
  <c r="Q402" i="7"/>
  <c r="P402" i="7"/>
  <c r="V401" i="7"/>
  <c r="Q401" i="7"/>
  <c r="P401" i="7"/>
  <c r="V400" i="7"/>
  <c r="Q400" i="7"/>
  <c r="P400" i="7"/>
  <c r="V399" i="7"/>
  <c r="Q399" i="7"/>
  <c r="P399" i="7"/>
  <c r="V398" i="7"/>
  <c r="Q398" i="7"/>
  <c r="P398" i="7"/>
  <c r="V397" i="7"/>
  <c r="Q397" i="7"/>
  <c r="P397" i="7"/>
  <c r="V396" i="7"/>
  <c r="Q396" i="7"/>
  <c r="P396" i="7"/>
  <c r="V395" i="7"/>
  <c r="Q395" i="7"/>
  <c r="P395" i="7"/>
  <c r="V394" i="7"/>
  <c r="Q394" i="7"/>
  <c r="P394" i="7"/>
  <c r="V393" i="7"/>
  <c r="Q393" i="7"/>
  <c r="P393" i="7"/>
  <c r="V392" i="7"/>
  <c r="Q392" i="7"/>
  <c r="P392" i="7"/>
  <c r="V391" i="7"/>
  <c r="Q391" i="7"/>
  <c r="P391" i="7"/>
  <c r="V390" i="7"/>
  <c r="Q390" i="7"/>
  <c r="P390" i="7"/>
  <c r="V389" i="7"/>
  <c r="Q389" i="7"/>
  <c r="P389" i="7"/>
  <c r="V388" i="7"/>
  <c r="Q388" i="7"/>
  <c r="P388" i="7"/>
  <c r="V387" i="7"/>
  <c r="Q387" i="7"/>
  <c r="P387" i="7"/>
  <c r="V386" i="7"/>
  <c r="Q386" i="7"/>
  <c r="P386" i="7"/>
  <c r="V385" i="7"/>
  <c r="Q385" i="7"/>
  <c r="P385" i="7"/>
  <c r="V384" i="7"/>
  <c r="Q384" i="7"/>
  <c r="P384" i="7"/>
  <c r="V383" i="7"/>
  <c r="Q383" i="7"/>
  <c r="P383" i="7"/>
  <c r="V382" i="7"/>
  <c r="Q382" i="7"/>
  <c r="P382" i="7"/>
  <c r="V381" i="7"/>
  <c r="Q381" i="7"/>
  <c r="P381" i="7"/>
  <c r="V380" i="7"/>
  <c r="Q380" i="7"/>
  <c r="P380" i="7"/>
  <c r="V379" i="7"/>
  <c r="Q379" i="7"/>
  <c r="P379" i="7"/>
  <c r="V378" i="7"/>
  <c r="Q378" i="7"/>
  <c r="P378" i="7"/>
  <c r="V377" i="7"/>
  <c r="Q377" i="7"/>
  <c r="P377" i="7"/>
  <c r="V376" i="7"/>
  <c r="Q376" i="7"/>
  <c r="P376" i="7"/>
  <c r="V375" i="7"/>
  <c r="Q375" i="7"/>
  <c r="P375" i="7"/>
  <c r="V374" i="7"/>
  <c r="Q374" i="7"/>
  <c r="P374" i="7"/>
  <c r="V373" i="7"/>
  <c r="Q373" i="7"/>
  <c r="P373" i="7"/>
  <c r="V372" i="7"/>
  <c r="Q372" i="7"/>
  <c r="P372" i="7"/>
  <c r="V371" i="7"/>
  <c r="Q371" i="7"/>
  <c r="P371" i="7"/>
  <c r="V370" i="7"/>
  <c r="Q370" i="7"/>
  <c r="P370" i="7"/>
  <c r="V369" i="7"/>
  <c r="Q369" i="7"/>
  <c r="P369" i="7"/>
  <c r="V368" i="7"/>
  <c r="Q368" i="7"/>
  <c r="P368" i="7"/>
  <c r="V367" i="7"/>
  <c r="Q367" i="7"/>
  <c r="P367" i="7"/>
  <c r="V366" i="7"/>
  <c r="Q366" i="7"/>
  <c r="P366" i="7"/>
  <c r="V365" i="7"/>
  <c r="Q365" i="7"/>
  <c r="P365" i="7"/>
  <c r="V364" i="7"/>
  <c r="Q364" i="7"/>
  <c r="P364" i="7"/>
  <c r="V363" i="7"/>
  <c r="Q363" i="7"/>
  <c r="P363" i="7"/>
  <c r="V362" i="7"/>
  <c r="Q362" i="7"/>
  <c r="P362" i="7"/>
  <c r="V361" i="7"/>
  <c r="Q361" i="7"/>
  <c r="P361" i="7"/>
  <c r="V360" i="7"/>
  <c r="Q360" i="7"/>
  <c r="P360" i="7"/>
  <c r="V359" i="7"/>
  <c r="Q359" i="7"/>
  <c r="P359" i="7"/>
  <c r="V358" i="7"/>
  <c r="Q358" i="7"/>
  <c r="P358" i="7"/>
  <c r="V357" i="7"/>
  <c r="Q357" i="7"/>
  <c r="P357" i="7"/>
  <c r="V356" i="7"/>
  <c r="Q356" i="7"/>
  <c r="P356" i="7"/>
  <c r="V355" i="7"/>
  <c r="Q355" i="7"/>
  <c r="P355" i="7"/>
  <c r="V354" i="7"/>
  <c r="Q354" i="7"/>
  <c r="P354" i="7"/>
  <c r="V353" i="7"/>
  <c r="Q353" i="7"/>
  <c r="P353" i="7"/>
  <c r="V352" i="7"/>
  <c r="Q352" i="7"/>
  <c r="P352" i="7"/>
  <c r="V351" i="7"/>
  <c r="Q351" i="7"/>
  <c r="P351" i="7"/>
  <c r="V350" i="7"/>
  <c r="Q350" i="7"/>
  <c r="P350" i="7"/>
  <c r="V292" i="7"/>
  <c r="Q292" i="7"/>
  <c r="P292" i="7"/>
  <c r="V291" i="7"/>
  <c r="Q291" i="7"/>
  <c r="P291" i="7"/>
  <c r="V290" i="7"/>
  <c r="Q290" i="7"/>
  <c r="P290" i="7"/>
  <c r="V289" i="7"/>
  <c r="Q289" i="7"/>
  <c r="P289" i="7"/>
  <c r="V288" i="7"/>
  <c r="Q288" i="7"/>
  <c r="P288" i="7"/>
  <c r="V287" i="7"/>
  <c r="Q287" i="7"/>
  <c r="P287" i="7"/>
  <c r="V286" i="7"/>
  <c r="Q286" i="7"/>
  <c r="P286" i="7"/>
  <c r="V285" i="7"/>
  <c r="Q285" i="7"/>
  <c r="P285" i="7"/>
  <c r="V284" i="7"/>
  <c r="Q284" i="7"/>
  <c r="P284" i="7"/>
  <c r="V283" i="7"/>
  <c r="Q283" i="7"/>
  <c r="P283" i="7"/>
  <c r="V282" i="7"/>
  <c r="Q282" i="7"/>
  <c r="P282" i="7"/>
  <c r="V281" i="7"/>
  <c r="Q281" i="7"/>
  <c r="P281" i="7"/>
  <c r="V280" i="7"/>
  <c r="Q280" i="7"/>
  <c r="P280" i="7"/>
  <c r="V279" i="7"/>
  <c r="Q279" i="7"/>
  <c r="P279" i="7"/>
  <c r="V278" i="7"/>
  <c r="Q278" i="7"/>
  <c r="P278" i="7"/>
  <c r="V277" i="7"/>
  <c r="Q277" i="7"/>
  <c r="P277" i="7"/>
  <c r="V276" i="7"/>
  <c r="Q276" i="7"/>
  <c r="P276" i="7"/>
  <c r="V275" i="7"/>
  <c r="P275" i="7"/>
  <c r="V274" i="7"/>
  <c r="Q274" i="7"/>
  <c r="P274" i="7"/>
  <c r="V273" i="7"/>
  <c r="Q273" i="7"/>
  <c r="P273" i="7"/>
  <c r="V272" i="7"/>
  <c r="Q272" i="7"/>
  <c r="P272" i="7"/>
  <c r="V271" i="7"/>
  <c r="Q271" i="7"/>
  <c r="P271" i="7"/>
  <c r="V270" i="7"/>
  <c r="Q270" i="7"/>
  <c r="P270" i="7"/>
  <c r="V269" i="7"/>
  <c r="Q269" i="7"/>
  <c r="P269" i="7"/>
  <c r="V268" i="7"/>
  <c r="Q268" i="7"/>
  <c r="P268" i="7"/>
  <c r="V267" i="7"/>
  <c r="Q267" i="7"/>
  <c r="P267" i="7"/>
  <c r="V266" i="7"/>
  <c r="Q266" i="7"/>
  <c r="P266" i="7"/>
  <c r="V265" i="7"/>
  <c r="Q265" i="7"/>
  <c r="P265" i="7"/>
  <c r="V264" i="7"/>
  <c r="Q264" i="7"/>
  <c r="P264" i="7"/>
  <c r="V263" i="7"/>
  <c r="Q263" i="7"/>
  <c r="P263" i="7"/>
  <c r="V262" i="7"/>
  <c r="Q262" i="7"/>
  <c r="P262" i="7"/>
  <c r="V261" i="7"/>
  <c r="Q261" i="7"/>
  <c r="P261" i="7"/>
  <c r="V260" i="7"/>
  <c r="Q260" i="7"/>
  <c r="P260" i="7"/>
  <c r="V259" i="7"/>
  <c r="Q259" i="7"/>
  <c r="P259" i="7"/>
  <c r="V258" i="7"/>
  <c r="Q258" i="7"/>
  <c r="P258" i="7"/>
  <c r="V257" i="7"/>
  <c r="Q257" i="7"/>
  <c r="P257" i="7"/>
  <c r="V256" i="7"/>
  <c r="Q256" i="7"/>
  <c r="P256" i="7"/>
  <c r="V255" i="7"/>
  <c r="Q255" i="7"/>
  <c r="P255" i="7"/>
  <c r="V254" i="7"/>
  <c r="Q254" i="7"/>
  <c r="P254" i="7"/>
  <c r="V253" i="7"/>
  <c r="Q253" i="7"/>
  <c r="P253" i="7"/>
  <c r="V252" i="7"/>
  <c r="Q252" i="7"/>
  <c r="P252" i="7"/>
  <c r="V251" i="7"/>
  <c r="Q251" i="7"/>
  <c r="P251" i="7"/>
  <c r="V250" i="7"/>
  <c r="Q250" i="7"/>
  <c r="P250" i="7"/>
  <c r="V249" i="7"/>
  <c r="Q249" i="7"/>
  <c r="P249" i="7"/>
  <c r="V248" i="7"/>
  <c r="Q248" i="7"/>
  <c r="P248" i="7"/>
  <c r="V247" i="7"/>
  <c r="Q247" i="7"/>
  <c r="P247" i="7"/>
  <c r="V246" i="7"/>
  <c r="Q246" i="7"/>
  <c r="P246" i="7"/>
  <c r="V245" i="7"/>
  <c r="Q245" i="7"/>
  <c r="P245" i="7"/>
  <c r="V244" i="7"/>
  <c r="Q244" i="7"/>
  <c r="P244" i="7"/>
  <c r="V243" i="7"/>
  <c r="Q243" i="7"/>
  <c r="P243" i="7"/>
  <c r="V242" i="7"/>
  <c r="Q242" i="7"/>
  <c r="P242" i="7"/>
  <c r="V241" i="7"/>
  <c r="Q241" i="7"/>
  <c r="P241" i="7"/>
  <c r="V240" i="7"/>
  <c r="Q240" i="7"/>
  <c r="P240" i="7"/>
  <c r="V239" i="7"/>
  <c r="Q239" i="7"/>
  <c r="P239" i="7"/>
  <c r="V238" i="7"/>
  <c r="Q238" i="7"/>
  <c r="P238" i="7"/>
  <c r="V237" i="7"/>
  <c r="Q237" i="7"/>
  <c r="P237" i="7"/>
  <c r="V236" i="7"/>
  <c r="Q236" i="7"/>
  <c r="P236" i="7"/>
  <c r="V235" i="7"/>
  <c r="Q235" i="7"/>
  <c r="P235" i="7"/>
  <c r="V234" i="7"/>
  <c r="Q234" i="7"/>
  <c r="P234" i="7"/>
  <c r="V233" i="7"/>
  <c r="Q233" i="7"/>
  <c r="P233" i="7"/>
  <c r="V232" i="7"/>
  <c r="Q232" i="7"/>
  <c r="P232" i="7"/>
  <c r="V231" i="7"/>
  <c r="Q231" i="7"/>
  <c r="P231" i="7"/>
  <c r="V230" i="7"/>
  <c r="Q230" i="7"/>
  <c r="P230" i="7"/>
  <c r="V229" i="7"/>
  <c r="Q229" i="7"/>
  <c r="P229" i="7"/>
  <c r="V228" i="7"/>
  <c r="Q228" i="7"/>
  <c r="P228" i="7"/>
  <c r="V227" i="7"/>
  <c r="Q227" i="7"/>
  <c r="P227" i="7"/>
  <c r="V226" i="7"/>
  <c r="Q226" i="7"/>
  <c r="P226" i="7"/>
  <c r="V225" i="7"/>
  <c r="Q225" i="7"/>
  <c r="P225" i="7"/>
  <c r="V224" i="7"/>
  <c r="Q224" i="7"/>
  <c r="P224" i="7"/>
  <c r="V223" i="7"/>
  <c r="Q223" i="7"/>
  <c r="P223" i="7"/>
  <c r="V222" i="7"/>
  <c r="Q222" i="7"/>
  <c r="P222" i="7"/>
  <c r="V221" i="7"/>
  <c r="Q221" i="7"/>
  <c r="P221" i="7"/>
  <c r="V220" i="7"/>
  <c r="Q220" i="7"/>
  <c r="P220" i="7"/>
  <c r="V219" i="7"/>
  <c r="Q219" i="7"/>
  <c r="P219" i="7"/>
  <c r="V218" i="7"/>
  <c r="Q218" i="7"/>
  <c r="P218" i="7"/>
  <c r="V217" i="7"/>
  <c r="Q217" i="7"/>
  <c r="P217" i="7"/>
  <c r="V216" i="7"/>
  <c r="Q216" i="7"/>
  <c r="P216" i="7"/>
  <c r="V215" i="7"/>
  <c r="Q215" i="7"/>
  <c r="P215" i="7"/>
  <c r="V214" i="7"/>
  <c r="Q214" i="7"/>
  <c r="P214" i="7"/>
  <c r="V213" i="7"/>
  <c r="Q213" i="7"/>
  <c r="P213" i="7"/>
  <c r="V212" i="7"/>
  <c r="Q212" i="7"/>
  <c r="P212" i="7"/>
  <c r="V211" i="7"/>
  <c r="Q211" i="7"/>
  <c r="P211" i="7"/>
  <c r="V210" i="7"/>
  <c r="Q210" i="7"/>
  <c r="P210" i="7"/>
  <c r="V209" i="7"/>
  <c r="Q209" i="7"/>
  <c r="P209" i="7"/>
  <c r="V208" i="7"/>
  <c r="Q208" i="7"/>
  <c r="P208" i="7"/>
  <c r="V207" i="7"/>
  <c r="Q207" i="7"/>
  <c r="P207" i="7"/>
  <c r="V206" i="7"/>
  <c r="Q206" i="7"/>
  <c r="P206" i="7"/>
  <c r="V205" i="7"/>
  <c r="Q205" i="7"/>
  <c r="P205" i="7"/>
  <c r="V204" i="7"/>
  <c r="Q204" i="7"/>
  <c r="P204" i="7"/>
  <c r="V203" i="7"/>
  <c r="Q203" i="7"/>
  <c r="P203" i="7"/>
  <c r="V202" i="7"/>
  <c r="Q202" i="7"/>
  <c r="P202" i="7"/>
  <c r="V201" i="7"/>
  <c r="Q201" i="7"/>
  <c r="P201" i="7"/>
  <c r="V200" i="7"/>
  <c r="Q200" i="7"/>
  <c r="P200" i="7"/>
  <c r="V199" i="7"/>
  <c r="Q199" i="7"/>
  <c r="P199" i="7"/>
  <c r="V198" i="7"/>
  <c r="Q198" i="7"/>
  <c r="P198" i="7"/>
  <c r="V197" i="7"/>
  <c r="Q197" i="7"/>
  <c r="P197" i="7"/>
  <c r="V196" i="7"/>
  <c r="Q196" i="7"/>
  <c r="P196" i="7"/>
  <c r="V195" i="7"/>
  <c r="Q195" i="7"/>
  <c r="P195" i="7"/>
  <c r="V194" i="7"/>
  <c r="Q194" i="7"/>
  <c r="P194" i="7"/>
  <c r="V193" i="7"/>
  <c r="Q193" i="7"/>
  <c r="P193" i="7"/>
  <c r="V192" i="7"/>
  <c r="Q192" i="7"/>
  <c r="P192" i="7"/>
  <c r="V191" i="7"/>
  <c r="Q191" i="7"/>
  <c r="P191" i="7"/>
  <c r="V190" i="7"/>
  <c r="Q190" i="7"/>
  <c r="P190" i="7"/>
  <c r="V189" i="7"/>
  <c r="Q189" i="7"/>
  <c r="P189" i="7"/>
  <c r="V188" i="7"/>
  <c r="Q188" i="7"/>
  <c r="P188" i="7"/>
  <c r="V187" i="7"/>
  <c r="Q187" i="7"/>
  <c r="P187" i="7"/>
  <c r="V186" i="7"/>
  <c r="Q186" i="7"/>
  <c r="P186" i="7"/>
  <c r="V185" i="7"/>
  <c r="Q185" i="7"/>
  <c r="P185" i="7"/>
  <c r="V184" i="7"/>
  <c r="Q184" i="7"/>
  <c r="P184" i="7"/>
  <c r="V183" i="7"/>
  <c r="Q183" i="7"/>
  <c r="P183" i="7"/>
  <c r="V182" i="7"/>
  <c r="Q182" i="7"/>
  <c r="P182" i="7"/>
  <c r="V181" i="7"/>
  <c r="Q181" i="7"/>
  <c r="P181" i="7"/>
  <c r="V180" i="7"/>
  <c r="Q180" i="7"/>
  <c r="P180" i="7"/>
  <c r="V179" i="7"/>
  <c r="Q179" i="7"/>
  <c r="P179" i="7"/>
  <c r="V178" i="7"/>
  <c r="Q178" i="7"/>
  <c r="P178" i="7"/>
  <c r="V177" i="7"/>
  <c r="Q177" i="7"/>
  <c r="P177" i="7"/>
  <c r="V176" i="7"/>
  <c r="Q176" i="7"/>
  <c r="P176" i="7"/>
  <c r="V175" i="7"/>
  <c r="Q175" i="7"/>
  <c r="P175" i="7"/>
  <c r="V174" i="7"/>
  <c r="Q174" i="7"/>
  <c r="P174" i="7"/>
  <c r="V173" i="7"/>
  <c r="Q173" i="7"/>
  <c r="P173" i="7"/>
  <c r="V172" i="7"/>
  <c r="Q172" i="7"/>
  <c r="P172" i="7"/>
  <c r="V171" i="7"/>
  <c r="Q171" i="7"/>
  <c r="P171" i="7"/>
  <c r="V170" i="7"/>
  <c r="Q170" i="7"/>
  <c r="P170" i="7"/>
  <c r="V169" i="7"/>
  <c r="Q169" i="7"/>
  <c r="P169" i="7"/>
  <c r="V168" i="7"/>
  <c r="Q168" i="7"/>
  <c r="P168" i="7"/>
  <c r="V167" i="7"/>
  <c r="Q167" i="7"/>
  <c r="P167" i="7"/>
  <c r="V166" i="7"/>
  <c r="Q166" i="7"/>
  <c r="P166" i="7"/>
  <c r="V165" i="7"/>
  <c r="Q165" i="7"/>
  <c r="P165" i="7"/>
  <c r="V164" i="7"/>
  <c r="Q164" i="7"/>
  <c r="P164" i="7"/>
  <c r="V163" i="7"/>
  <c r="Q163" i="7"/>
  <c r="P163" i="7"/>
  <c r="V162" i="7"/>
  <c r="Q162" i="7"/>
  <c r="P162" i="7"/>
  <c r="V161" i="7"/>
  <c r="Q161" i="7"/>
  <c r="P161" i="7"/>
  <c r="V160" i="7"/>
  <c r="Q160" i="7"/>
  <c r="P160" i="7"/>
  <c r="V159" i="7"/>
  <c r="Q159" i="7"/>
  <c r="P159" i="7"/>
  <c r="V158" i="7"/>
  <c r="Q158" i="7"/>
  <c r="P158" i="7"/>
  <c r="V157" i="7"/>
  <c r="Q157" i="7"/>
  <c r="P157" i="7"/>
  <c r="V156" i="7"/>
  <c r="Q156" i="7"/>
  <c r="P156" i="7"/>
  <c r="V155" i="7"/>
  <c r="Q155" i="7"/>
  <c r="P155" i="7"/>
  <c r="V154" i="7"/>
  <c r="Q154" i="7"/>
  <c r="P154" i="7"/>
  <c r="V153" i="7"/>
  <c r="Q153" i="7"/>
  <c r="P153" i="7"/>
  <c r="V152" i="7"/>
  <c r="Q152" i="7"/>
  <c r="P152" i="7"/>
  <c r="Q151" i="7"/>
  <c r="P151" i="7"/>
  <c r="V149" i="7"/>
  <c r="Q149" i="7"/>
  <c r="P149" i="7"/>
  <c r="V148" i="7"/>
  <c r="Q148" i="7"/>
  <c r="P148" i="7"/>
  <c r="V147" i="7"/>
  <c r="Q147" i="7"/>
  <c r="P147" i="7"/>
  <c r="V146" i="7"/>
  <c r="Q146" i="7"/>
  <c r="P146" i="7"/>
  <c r="V145" i="7"/>
  <c r="Q145" i="7"/>
  <c r="P145" i="7"/>
  <c r="V144" i="7"/>
  <c r="Q144" i="7"/>
  <c r="P144" i="7"/>
  <c r="V143" i="7"/>
  <c r="Q143" i="7"/>
  <c r="P143" i="7"/>
  <c r="V142" i="7"/>
  <c r="Q142" i="7"/>
  <c r="P142" i="7"/>
  <c r="V141" i="7"/>
  <c r="Q141" i="7"/>
  <c r="P141" i="7"/>
  <c r="V140" i="7"/>
  <c r="Q140" i="7"/>
  <c r="P140" i="7"/>
  <c r="V139" i="7"/>
  <c r="Q139" i="7"/>
  <c r="P139" i="7"/>
  <c r="V138" i="7"/>
  <c r="Q138" i="7"/>
  <c r="P138" i="7"/>
  <c r="V137" i="7"/>
  <c r="Q137" i="7"/>
  <c r="P137" i="7"/>
  <c r="V136" i="7"/>
  <c r="Q136" i="7"/>
  <c r="P136" i="7"/>
  <c r="V135" i="7"/>
  <c r="Q135" i="7"/>
  <c r="P135" i="7"/>
  <c r="V134" i="7"/>
  <c r="Q134" i="7"/>
  <c r="P134" i="7"/>
  <c r="V133" i="7"/>
  <c r="Q133" i="7"/>
  <c r="P133" i="7"/>
  <c r="V132" i="7"/>
  <c r="Q132" i="7"/>
  <c r="P132" i="7"/>
  <c r="V131" i="7"/>
  <c r="Q131" i="7"/>
  <c r="P131" i="7"/>
  <c r="V130" i="7"/>
  <c r="Q130" i="7"/>
  <c r="P130" i="7"/>
  <c r="V129" i="7"/>
  <c r="Q129" i="7"/>
  <c r="P129" i="7"/>
  <c r="V128" i="7"/>
  <c r="Q128" i="7"/>
  <c r="P128" i="7"/>
  <c r="V127" i="7"/>
  <c r="Q127" i="7"/>
  <c r="P127" i="7"/>
  <c r="V126" i="7"/>
  <c r="Q126" i="7"/>
  <c r="P126" i="7"/>
  <c r="V125" i="7"/>
  <c r="Q125" i="7"/>
  <c r="P125" i="7"/>
  <c r="V124" i="7"/>
  <c r="Q124" i="7"/>
  <c r="P124" i="7"/>
  <c r="V123" i="7"/>
  <c r="Q123" i="7"/>
  <c r="P123" i="7"/>
  <c r="V122" i="7"/>
  <c r="Q122" i="7"/>
  <c r="P122" i="7"/>
  <c r="V121" i="7"/>
  <c r="Q121" i="7"/>
  <c r="P121" i="7"/>
  <c r="V120" i="7"/>
  <c r="Q120" i="7"/>
  <c r="P120" i="7"/>
  <c r="V119" i="7"/>
  <c r="Q119" i="7"/>
  <c r="P119" i="7"/>
  <c r="V118" i="7"/>
  <c r="Q118" i="7"/>
  <c r="P118" i="7"/>
  <c r="V117" i="7"/>
  <c r="Q117" i="7"/>
  <c r="P117" i="7"/>
  <c r="V116" i="7"/>
  <c r="Q116" i="7"/>
  <c r="P116" i="7"/>
  <c r="V115" i="7"/>
  <c r="Q115" i="7"/>
  <c r="P115" i="7"/>
  <c r="V114" i="7"/>
  <c r="Q114" i="7"/>
  <c r="P114" i="7"/>
  <c r="V113" i="7"/>
  <c r="Q113" i="7"/>
  <c r="P113" i="7"/>
  <c r="V112" i="7"/>
  <c r="Q112" i="7"/>
  <c r="P112" i="7"/>
  <c r="V111" i="7"/>
  <c r="Q111" i="7"/>
  <c r="P111" i="7"/>
  <c r="V110" i="7"/>
  <c r="Q110" i="7"/>
  <c r="P110" i="7"/>
  <c r="V109" i="7"/>
  <c r="Q109" i="7"/>
  <c r="P109" i="7"/>
  <c r="V108" i="7"/>
  <c r="Q108" i="7"/>
  <c r="P108" i="7"/>
  <c r="V107" i="7"/>
  <c r="Q107" i="7"/>
  <c r="P107" i="7"/>
  <c r="V106" i="7"/>
  <c r="Q106" i="7"/>
  <c r="P106" i="7"/>
  <c r="V105" i="7"/>
  <c r="Q105" i="7"/>
  <c r="P105" i="7"/>
  <c r="V104" i="7"/>
  <c r="Q104" i="7"/>
  <c r="P104" i="7"/>
  <c r="V103" i="7"/>
  <c r="Q103" i="7"/>
  <c r="P103" i="7"/>
  <c r="V102" i="7"/>
  <c r="Q102" i="7"/>
  <c r="P102" i="7"/>
  <c r="V101" i="7"/>
  <c r="Q101" i="7"/>
  <c r="P101" i="7"/>
  <c r="V100" i="7"/>
  <c r="Q100" i="7"/>
  <c r="P100" i="7"/>
  <c r="V99" i="7"/>
  <c r="Q99" i="7"/>
  <c r="P99" i="7"/>
  <c r="V98" i="7"/>
  <c r="Q98" i="7"/>
  <c r="P98" i="7"/>
  <c r="V97" i="7"/>
  <c r="Q97" i="7"/>
  <c r="P97" i="7"/>
  <c r="V96" i="7"/>
  <c r="Q96" i="7"/>
  <c r="P96" i="7"/>
  <c r="V95" i="7"/>
  <c r="Q95" i="7"/>
  <c r="P95" i="7"/>
  <c r="V94" i="7"/>
  <c r="Q94" i="7"/>
  <c r="P94" i="7"/>
  <c r="V93" i="7"/>
  <c r="Q93" i="7"/>
  <c r="P93" i="7"/>
  <c r="V92" i="7"/>
  <c r="Q92" i="7"/>
  <c r="P92" i="7"/>
  <c r="V91" i="7"/>
  <c r="Q91" i="7"/>
  <c r="P91" i="7"/>
  <c r="V90" i="7"/>
  <c r="Q90" i="7"/>
  <c r="P90" i="7"/>
  <c r="V89" i="7"/>
  <c r="Q89" i="7"/>
  <c r="P89" i="7"/>
  <c r="V88" i="7"/>
  <c r="Q88" i="7"/>
  <c r="P88" i="7"/>
  <c r="V87" i="7"/>
  <c r="Q87" i="7"/>
  <c r="P87" i="7"/>
  <c r="V86" i="7"/>
  <c r="Q86" i="7"/>
  <c r="P86" i="7"/>
  <c r="V85" i="7"/>
  <c r="Q85" i="7"/>
  <c r="P85" i="7"/>
  <c r="V84" i="7"/>
  <c r="Q84" i="7"/>
  <c r="P84" i="7"/>
  <c r="V83" i="7"/>
  <c r="Q83" i="7"/>
  <c r="P83" i="7"/>
  <c r="V82" i="7"/>
  <c r="Q82" i="7"/>
  <c r="P82" i="7"/>
  <c r="V81" i="7"/>
  <c r="Q81" i="7"/>
  <c r="P81" i="7"/>
  <c r="V80" i="7"/>
  <c r="Q80" i="7"/>
  <c r="P80" i="7"/>
  <c r="V79" i="7"/>
  <c r="Q79" i="7"/>
  <c r="P79" i="7"/>
  <c r="V78" i="7"/>
  <c r="Q78" i="7"/>
  <c r="P78" i="7"/>
  <c r="V77" i="7"/>
  <c r="Q77" i="7"/>
  <c r="P77" i="7"/>
  <c r="V76" i="7"/>
  <c r="Q76" i="7"/>
  <c r="P76" i="7"/>
  <c r="V75" i="7"/>
  <c r="Q75" i="7"/>
  <c r="P75" i="7"/>
  <c r="V74" i="7"/>
  <c r="Q74" i="7"/>
  <c r="P74" i="7"/>
  <c r="V73" i="7"/>
  <c r="Q73" i="7"/>
  <c r="P73" i="7"/>
  <c r="V72" i="7"/>
  <c r="Q72" i="7"/>
  <c r="P72" i="7"/>
  <c r="V71" i="7"/>
  <c r="Q71" i="7"/>
  <c r="P71" i="7"/>
  <c r="V70" i="7"/>
  <c r="Q70" i="7"/>
  <c r="P70" i="7"/>
  <c r="V69" i="7"/>
  <c r="Q69" i="7"/>
  <c r="P69" i="7"/>
  <c r="V68" i="7"/>
  <c r="Q68" i="7"/>
  <c r="P68" i="7"/>
  <c r="V67" i="7"/>
  <c r="Q67" i="7"/>
  <c r="P67" i="7"/>
  <c r="V66" i="7"/>
  <c r="Q66" i="7"/>
  <c r="P66" i="7"/>
  <c r="V65" i="7"/>
  <c r="Q65" i="7"/>
  <c r="P65" i="7"/>
  <c r="V64" i="7"/>
  <c r="Q64" i="7"/>
  <c r="P64" i="7"/>
  <c r="V63" i="7"/>
  <c r="Q63" i="7"/>
  <c r="P63" i="7"/>
  <c r="V62" i="7"/>
  <c r="Q62" i="7"/>
  <c r="P62" i="7"/>
  <c r="V61" i="7"/>
  <c r="Q61" i="7"/>
  <c r="P61" i="7"/>
  <c r="V60" i="7"/>
  <c r="Q60" i="7"/>
  <c r="P60" i="7"/>
  <c r="V59" i="7"/>
  <c r="Q59" i="7"/>
  <c r="P59" i="7"/>
  <c r="V58" i="7"/>
  <c r="Q58" i="7"/>
  <c r="P58" i="7"/>
  <c r="V57" i="7"/>
  <c r="Q57" i="7"/>
  <c r="P57" i="7"/>
  <c r="V56" i="7"/>
  <c r="Q56" i="7"/>
  <c r="P56" i="7"/>
  <c r="V55" i="7"/>
  <c r="Q55" i="7"/>
  <c r="P55" i="7"/>
  <c r="V54" i="7"/>
  <c r="Q54" i="7"/>
  <c r="P54" i="7"/>
  <c r="V53" i="7"/>
  <c r="Q53" i="7"/>
  <c r="P53" i="7"/>
  <c r="V52" i="7"/>
  <c r="Q52" i="7"/>
  <c r="P52" i="7"/>
  <c r="V51" i="7"/>
  <c r="Q51" i="7"/>
  <c r="P51" i="7"/>
  <c r="V50" i="7"/>
  <c r="Q50" i="7"/>
  <c r="P50" i="7"/>
  <c r="V49" i="7"/>
  <c r="Q49" i="7"/>
  <c r="P49" i="7"/>
  <c r="V48" i="7"/>
  <c r="Q48" i="7"/>
  <c r="P48" i="7"/>
  <c r="V47" i="7"/>
  <c r="Q47" i="7"/>
  <c r="P47" i="7"/>
  <c r="V46" i="7"/>
  <c r="Q46" i="7"/>
  <c r="P46" i="7"/>
  <c r="V45" i="7"/>
  <c r="Q45" i="7"/>
  <c r="P45" i="7"/>
  <c r="V44" i="7"/>
  <c r="Q44" i="7"/>
  <c r="P44" i="7"/>
  <c r="V43" i="7"/>
  <c r="Q43" i="7"/>
  <c r="P43" i="7"/>
  <c r="V42" i="7"/>
  <c r="Q42" i="7"/>
  <c r="P42" i="7"/>
  <c r="V41" i="7"/>
  <c r="Q41" i="7"/>
  <c r="P41" i="7"/>
  <c r="V40" i="7"/>
  <c r="Q40" i="7"/>
  <c r="P40" i="7"/>
  <c r="V39" i="7"/>
  <c r="Q39" i="7"/>
  <c r="P39" i="7"/>
  <c r="V38" i="7"/>
  <c r="Q38" i="7"/>
  <c r="P38" i="7"/>
  <c r="V37" i="7"/>
  <c r="Q37" i="7"/>
  <c r="P37" i="7"/>
  <c r="V36" i="7"/>
  <c r="Q36" i="7"/>
  <c r="P36" i="7"/>
  <c r="V35" i="7"/>
  <c r="Q35" i="7"/>
  <c r="P35" i="7"/>
  <c r="V34" i="7"/>
  <c r="Q34" i="7"/>
  <c r="P34" i="7"/>
  <c r="V33" i="7"/>
  <c r="Q33" i="7"/>
  <c r="P33" i="7"/>
  <c r="V32" i="7"/>
  <c r="Q32" i="7"/>
  <c r="P32" i="7"/>
  <c r="V31" i="7"/>
  <c r="Q31" i="7"/>
  <c r="P31" i="7"/>
  <c r="V30" i="7"/>
  <c r="Q30" i="7"/>
  <c r="P30" i="7"/>
  <c r="V29" i="7"/>
  <c r="Q29" i="7"/>
  <c r="P29" i="7"/>
  <c r="V28" i="7"/>
  <c r="Q28" i="7"/>
  <c r="P28" i="7"/>
  <c r="V27" i="7"/>
  <c r="Q27" i="7"/>
  <c r="P27" i="7"/>
  <c r="V26" i="7"/>
  <c r="Q26" i="7"/>
  <c r="P26" i="7"/>
  <c r="V25" i="7"/>
  <c r="Q25" i="7"/>
  <c r="P25" i="7"/>
  <c r="V24" i="7"/>
  <c r="Q24" i="7"/>
  <c r="P24" i="7"/>
  <c r="V23" i="7"/>
  <c r="Q23" i="7"/>
  <c r="P23" i="7"/>
  <c r="V22" i="7"/>
  <c r="Q22" i="7"/>
  <c r="P22" i="7"/>
  <c r="V21" i="7"/>
  <c r="Q21" i="7"/>
  <c r="P21" i="7"/>
  <c r="V20" i="7"/>
  <c r="Q20" i="7"/>
  <c r="P20" i="7"/>
  <c r="V19" i="7"/>
  <c r="Q19" i="7"/>
  <c r="P19" i="7"/>
  <c r="V18" i="7"/>
  <c r="Q18" i="7"/>
  <c r="P18" i="7"/>
  <c r="V17" i="7"/>
  <c r="Q17" i="7"/>
  <c r="P17" i="7"/>
  <c r="V16" i="7"/>
  <c r="Q16" i="7"/>
  <c r="P16" i="7"/>
  <c r="V15" i="7"/>
  <c r="Q15" i="7"/>
  <c r="P15" i="7"/>
  <c r="V14" i="7"/>
  <c r="Q14" i="7"/>
  <c r="P14" i="7"/>
  <c r="V13" i="7"/>
  <c r="Q13" i="7"/>
  <c r="P13" i="7"/>
  <c r="V12" i="7"/>
  <c r="Q12" i="7"/>
  <c r="P12" i="7"/>
  <c r="V11" i="7"/>
  <c r="Q11" i="7"/>
  <c r="P11" i="7"/>
  <c r="V10" i="7"/>
  <c r="Q10" i="7"/>
  <c r="P10" i="7"/>
  <c r="V9" i="7"/>
  <c r="Q9" i="7"/>
  <c r="P9" i="7"/>
  <c r="V8" i="7"/>
  <c r="Q8" i="7"/>
  <c r="P8" i="7"/>
  <c r="V7" i="7"/>
  <c r="Q7" i="7"/>
  <c r="P7" i="7"/>
  <c r="V6" i="7"/>
  <c r="Q6" i="7"/>
  <c r="P6" i="7"/>
  <c r="V5" i="7"/>
  <c r="Q5" i="7"/>
  <c r="P5" i="7"/>
  <c r="V4" i="7"/>
  <c r="Q4" i="7"/>
  <c r="P4" i="7"/>
  <c r="V3" i="7"/>
  <c r="Q3" i="7"/>
  <c r="P3" i="7"/>
  <c r="W149" i="7" l="1"/>
  <c r="S365" i="7"/>
  <c r="T365" i="7" s="1"/>
  <c r="S377" i="7"/>
  <c r="T377" i="7" s="1"/>
  <c r="S385" i="7"/>
  <c r="T385" i="7" s="1"/>
  <c r="S389" i="7"/>
  <c r="T389" i="7" s="1"/>
  <c r="W292" i="7"/>
  <c r="U292" i="7" s="1"/>
  <c r="Z292" i="7" s="1"/>
  <c r="W220" i="7"/>
  <c r="U220" i="7" s="1"/>
  <c r="Z220" i="7" s="1"/>
  <c r="W224" i="7"/>
  <c r="U224" i="7" s="1"/>
  <c r="Z224" i="7" s="1"/>
  <c r="W232" i="7"/>
  <c r="U232" i="7" s="1"/>
  <c r="Z232" i="7" s="1"/>
  <c r="W244" i="7"/>
  <c r="U244" i="7" s="1"/>
  <c r="Z244" i="7" s="1"/>
  <c r="W264" i="7"/>
  <c r="U264" i="7" s="1"/>
  <c r="Z264" i="7" s="1"/>
  <c r="S55" i="7"/>
  <c r="T55" i="7" s="1"/>
  <c r="S19" i="7"/>
  <c r="T19" i="7" s="1"/>
  <c r="S182" i="7"/>
  <c r="T182" i="7" s="1"/>
  <c r="S190" i="7"/>
  <c r="T190" i="7" s="1"/>
  <c r="S202" i="7"/>
  <c r="T202" i="7" s="1"/>
  <c r="S206" i="7"/>
  <c r="T206" i="7" s="1"/>
  <c r="S226" i="7"/>
  <c r="T226" i="7" s="1"/>
  <c r="S234" i="7"/>
  <c r="T234" i="7" s="1"/>
  <c r="S238" i="7"/>
  <c r="T238" i="7" s="1"/>
  <c r="S250" i="7"/>
  <c r="T250" i="7" s="1"/>
  <c r="S274" i="7"/>
  <c r="T274" i="7" s="1"/>
  <c r="S278" i="7"/>
  <c r="T278" i="7" s="1"/>
  <c r="S399" i="7"/>
  <c r="T399" i="7" s="1"/>
  <c r="S13" i="7"/>
  <c r="T13" i="7" s="1"/>
  <c r="S209" i="7"/>
  <c r="T209" i="7" s="1"/>
  <c r="W147" i="7"/>
  <c r="U147" i="7" s="1"/>
  <c r="Z147" i="7" s="1"/>
  <c r="W318" i="7"/>
  <c r="U318" i="7" s="1"/>
  <c r="Z318" i="7" s="1"/>
  <c r="W326" i="7"/>
  <c r="U326" i="7" s="1"/>
  <c r="Z326" i="7" s="1"/>
  <c r="W340" i="7"/>
  <c r="U340" i="7" s="1"/>
  <c r="Z340" i="7" s="1"/>
  <c r="W325" i="7"/>
  <c r="U325" i="7" s="1"/>
  <c r="Z325" i="7" s="1"/>
  <c r="S178" i="7"/>
  <c r="T178" i="7" s="1"/>
  <c r="W54" i="7"/>
  <c r="U54" i="7" s="1"/>
  <c r="Z54" i="7" s="1"/>
  <c r="W309" i="7"/>
  <c r="U309" i="7" s="1"/>
  <c r="Z309" i="7" s="1"/>
  <c r="W34" i="7"/>
  <c r="U34" i="7" s="1"/>
  <c r="Z34" i="7" s="1"/>
  <c r="W50" i="7"/>
  <c r="U50" i="7" s="1"/>
  <c r="Z50" i="7" s="1"/>
  <c r="W329" i="7"/>
  <c r="U329" i="7" s="1"/>
  <c r="Z329" i="7" s="1"/>
  <c r="S212" i="7"/>
  <c r="T212" i="7" s="1"/>
  <c r="W65" i="7"/>
  <c r="U65" i="7" s="1"/>
  <c r="Z65" i="7" s="1"/>
  <c r="S6" i="7"/>
  <c r="T6" i="7" s="1"/>
  <c r="S18" i="7"/>
  <c r="T18" i="7" s="1"/>
  <c r="S26" i="7"/>
  <c r="T26" i="7" s="1"/>
  <c r="W335" i="7"/>
  <c r="U335" i="7" s="1"/>
  <c r="Z335" i="7" s="1"/>
  <c r="W337" i="7"/>
  <c r="U337" i="7" s="1"/>
  <c r="Z337" i="7" s="1"/>
  <c r="W324" i="7"/>
  <c r="U324" i="7" s="1"/>
  <c r="Z324" i="7" s="1"/>
  <c r="W348" i="7"/>
  <c r="U348" i="7" s="1"/>
  <c r="Z348" i="7" s="1"/>
  <c r="W322" i="7"/>
  <c r="U322" i="7" s="1"/>
  <c r="Z322" i="7" s="1"/>
  <c r="W323" i="7"/>
  <c r="U323" i="7" s="1"/>
  <c r="Z323" i="7" s="1"/>
  <c r="W377" i="7"/>
  <c r="U377" i="7" s="1"/>
  <c r="Z377" i="7" s="1"/>
  <c r="W417" i="7"/>
  <c r="U417" i="7" s="1"/>
  <c r="Z417" i="7" s="1"/>
  <c r="W386" i="7"/>
  <c r="U386" i="7" s="1"/>
  <c r="Z386" i="7" s="1"/>
  <c r="S63" i="7"/>
  <c r="T63" i="7" s="1"/>
  <c r="S8" i="7"/>
  <c r="T8" i="7" s="1"/>
  <c r="S20" i="7"/>
  <c r="T20" i="7" s="1"/>
  <c r="S24" i="7"/>
  <c r="T24" i="7" s="1"/>
  <c r="S32" i="7"/>
  <c r="T32" i="7" s="1"/>
  <c r="S36" i="7"/>
  <c r="T36" i="7" s="1"/>
  <c r="S48" i="7"/>
  <c r="T48" i="7" s="1"/>
  <c r="S56" i="7"/>
  <c r="T56" i="7" s="1"/>
  <c r="S84" i="7"/>
  <c r="T84" i="7" s="1"/>
  <c r="S147" i="7"/>
  <c r="T147" i="7" s="1"/>
  <c r="S152" i="7"/>
  <c r="T152" i="7" s="1"/>
  <c r="W43" i="7"/>
  <c r="U43" i="7" s="1"/>
  <c r="Z43" i="7" s="1"/>
  <c r="W169" i="7"/>
  <c r="U169" i="7" s="1"/>
  <c r="Z169" i="7" s="1"/>
  <c r="S62" i="7"/>
  <c r="T62" i="7" s="1"/>
  <c r="W52" i="7"/>
  <c r="U52" i="7" s="1"/>
  <c r="Z52" i="7" s="1"/>
  <c r="S67" i="7"/>
  <c r="T67" i="7" s="1"/>
  <c r="S91" i="7"/>
  <c r="T91" i="7" s="1"/>
  <c r="S115" i="7"/>
  <c r="T115" i="7" s="1"/>
  <c r="S143" i="7"/>
  <c r="T143" i="7" s="1"/>
  <c r="S163" i="7"/>
  <c r="T163" i="7" s="1"/>
  <c r="S167" i="7"/>
  <c r="T167" i="7" s="1"/>
  <c r="W115" i="7"/>
  <c r="U115" i="7" s="1"/>
  <c r="Z115" i="7" s="1"/>
  <c r="W127" i="7"/>
  <c r="U127" i="7" s="1"/>
  <c r="Z127" i="7" s="1"/>
  <c r="W312" i="7"/>
  <c r="U312" i="7" s="1"/>
  <c r="Z312" i="7" s="1"/>
  <c r="W341" i="7"/>
  <c r="U341" i="7" s="1"/>
  <c r="Z341" i="7" s="1"/>
  <c r="S142" i="7"/>
  <c r="T142" i="7" s="1"/>
  <c r="S39" i="7"/>
  <c r="T39" i="7" s="1"/>
  <c r="S309" i="7"/>
  <c r="T309" i="7" s="1"/>
  <c r="W16" i="7"/>
  <c r="U16" i="7" s="1"/>
  <c r="Z16" i="7" s="1"/>
  <c r="S80" i="7"/>
  <c r="T80" i="7" s="1"/>
  <c r="S108" i="7"/>
  <c r="T108" i="7" s="1"/>
  <c r="S138" i="7"/>
  <c r="T138" i="7" s="1"/>
  <c r="W163" i="7"/>
  <c r="U163" i="7" s="1"/>
  <c r="Z163" i="7" s="1"/>
  <c r="S175" i="7"/>
  <c r="T175" i="7" s="1"/>
  <c r="S179" i="7"/>
  <c r="T179" i="7" s="1"/>
  <c r="W190" i="7"/>
  <c r="U190" i="7" s="1"/>
  <c r="Z190" i="7" s="1"/>
  <c r="W202" i="7"/>
  <c r="U202" i="7" s="1"/>
  <c r="Z202" i="7" s="1"/>
  <c r="W226" i="7"/>
  <c r="U226" i="7" s="1"/>
  <c r="Z226" i="7" s="1"/>
  <c r="W332" i="7"/>
  <c r="U332" i="7" s="1"/>
  <c r="Z332" i="7" s="1"/>
  <c r="S45" i="7"/>
  <c r="T45" i="7" s="1"/>
  <c r="S191" i="7"/>
  <c r="T191" i="7" s="1"/>
  <c r="S215" i="7"/>
  <c r="T215" i="7" s="1"/>
  <c r="S259" i="7"/>
  <c r="T259" i="7" s="1"/>
  <c r="S404" i="7"/>
  <c r="T404" i="7" s="1"/>
  <c r="S408" i="7"/>
  <c r="T408" i="7" s="1"/>
  <c r="W211" i="7"/>
  <c r="U211" i="7" s="1"/>
  <c r="Z211" i="7" s="1"/>
  <c r="W259" i="7"/>
  <c r="U259" i="7" s="1"/>
  <c r="Z259" i="7" s="1"/>
  <c r="W267" i="7"/>
  <c r="U267" i="7" s="1"/>
  <c r="Z267" i="7" s="1"/>
  <c r="W279" i="7"/>
  <c r="U279" i="7" s="1"/>
  <c r="Z279" i="7" s="1"/>
  <c r="W364" i="7"/>
  <c r="U364" i="7" s="1"/>
  <c r="Z364" i="7" s="1"/>
  <c r="W368" i="7"/>
  <c r="U368" i="7" s="1"/>
  <c r="Z368" i="7" s="1"/>
  <c r="W372" i="7"/>
  <c r="U372" i="7" s="1"/>
  <c r="Z372" i="7" s="1"/>
  <c r="W392" i="7"/>
  <c r="U392" i="7" s="1"/>
  <c r="Z392" i="7" s="1"/>
  <c r="W408" i="7"/>
  <c r="U408" i="7" s="1"/>
  <c r="Z408" i="7" s="1"/>
  <c r="S85" i="7"/>
  <c r="T85" i="7" s="1"/>
  <c r="S113" i="7"/>
  <c r="T113" i="7" s="1"/>
  <c r="S132" i="7"/>
  <c r="T132" i="7" s="1"/>
  <c r="S141" i="7"/>
  <c r="T141" i="7" s="1"/>
  <c r="S184" i="7"/>
  <c r="T184" i="7" s="1"/>
  <c r="S30" i="7"/>
  <c r="T30" i="7" s="1"/>
  <c r="W89" i="7"/>
  <c r="U89" i="7" s="1"/>
  <c r="Z89" i="7" s="1"/>
  <c r="W141" i="7"/>
  <c r="U141" i="7" s="1"/>
  <c r="Z141" i="7" s="1"/>
  <c r="S173" i="7"/>
  <c r="T173" i="7" s="1"/>
  <c r="S188" i="7"/>
  <c r="T188" i="7" s="1"/>
  <c r="S192" i="7"/>
  <c r="T192" i="7" s="1"/>
  <c r="S224" i="7"/>
  <c r="T224" i="7" s="1"/>
  <c r="S232" i="7"/>
  <c r="T232" i="7" s="1"/>
  <c r="S244" i="7"/>
  <c r="T244" i="7" s="1"/>
  <c r="S268" i="7"/>
  <c r="T268" i="7" s="1"/>
  <c r="W64" i="7"/>
  <c r="U64" i="7" s="1"/>
  <c r="Z64" i="7" s="1"/>
  <c r="S27" i="7"/>
  <c r="T27" i="7" s="1"/>
  <c r="W62" i="7"/>
  <c r="U62" i="7" s="1"/>
  <c r="Z62" i="7" s="1"/>
  <c r="S86" i="7"/>
  <c r="T86" i="7" s="1"/>
  <c r="S154" i="7"/>
  <c r="T154" i="7" s="1"/>
  <c r="S181" i="7"/>
  <c r="T181" i="7" s="1"/>
  <c r="S185" i="7"/>
  <c r="T185" i="7" s="1"/>
  <c r="S300" i="7"/>
  <c r="T300" i="7" s="1"/>
  <c r="S47" i="7"/>
  <c r="T47" i="7" s="1"/>
  <c r="W86" i="7"/>
  <c r="U86" i="7" s="1"/>
  <c r="Z86" i="7" s="1"/>
  <c r="S166" i="7"/>
  <c r="T166" i="7" s="1"/>
  <c r="S289" i="7"/>
  <c r="T289" i="7" s="1"/>
  <c r="W300" i="7"/>
  <c r="U300" i="7" s="1"/>
  <c r="Z300" i="7" s="1"/>
  <c r="W336" i="7"/>
  <c r="U336" i="7" s="1"/>
  <c r="Z336" i="7" s="1"/>
  <c r="W347" i="7"/>
  <c r="U347" i="7" s="1"/>
  <c r="Z347" i="7" s="1"/>
  <c r="W345" i="7"/>
  <c r="U345" i="7" s="1"/>
  <c r="Z345" i="7" s="1"/>
  <c r="W330" i="7"/>
  <c r="U330" i="7" s="1"/>
  <c r="Z330" i="7" s="1"/>
  <c r="S146" i="7"/>
  <c r="T146" i="7" s="1"/>
  <c r="W301" i="7"/>
  <c r="U301" i="7" s="1"/>
  <c r="Z301" i="7" s="1"/>
  <c r="W320" i="7"/>
  <c r="U320" i="7" s="1"/>
  <c r="Z320" i="7" s="1"/>
  <c r="S40" i="7"/>
  <c r="T40" i="7" s="1"/>
  <c r="S210" i="7"/>
  <c r="T210" i="7" s="1"/>
  <c r="S9" i="7"/>
  <c r="T9" i="7" s="1"/>
  <c r="S29" i="7"/>
  <c r="T29" i="7" s="1"/>
  <c r="S94" i="7"/>
  <c r="T94" i="7" s="1"/>
  <c r="S114" i="7"/>
  <c r="T114" i="7" s="1"/>
  <c r="S122" i="7"/>
  <c r="T122" i="7" s="1"/>
  <c r="S148" i="7"/>
  <c r="T148" i="7" s="1"/>
  <c r="S168" i="7"/>
  <c r="T168" i="7" s="1"/>
  <c r="S197" i="7"/>
  <c r="T197" i="7" s="1"/>
  <c r="S361" i="7"/>
  <c r="T361" i="7" s="1"/>
  <c r="S373" i="7"/>
  <c r="T373" i="7" s="1"/>
  <c r="W401" i="7"/>
  <c r="U401" i="7" s="1"/>
  <c r="Z401" i="7" s="1"/>
  <c r="S420" i="7"/>
  <c r="T420" i="7" s="1"/>
  <c r="W25" i="7"/>
  <c r="U25" i="7" s="1"/>
  <c r="Z25" i="7" s="1"/>
  <c r="W122" i="7"/>
  <c r="U122" i="7" s="1"/>
  <c r="Z122" i="7" s="1"/>
  <c r="W126" i="7"/>
  <c r="U126" i="7" s="1"/>
  <c r="Z126" i="7" s="1"/>
  <c r="W284" i="7"/>
  <c r="U284" i="7" s="1"/>
  <c r="Z284" i="7" s="1"/>
  <c r="W302" i="7"/>
  <c r="U302" i="7" s="1"/>
  <c r="Z302" i="7" s="1"/>
  <c r="W317" i="7"/>
  <c r="U317" i="7" s="1"/>
  <c r="Z317" i="7" s="1"/>
  <c r="S64" i="7"/>
  <c r="T64" i="7" s="1"/>
  <c r="W91" i="7"/>
  <c r="U91" i="7" s="1"/>
  <c r="Z91" i="7" s="1"/>
  <c r="W119" i="7"/>
  <c r="U119" i="7" s="1"/>
  <c r="Z119" i="7" s="1"/>
  <c r="S123" i="7"/>
  <c r="T123" i="7" s="1"/>
  <c r="S145" i="7"/>
  <c r="T145" i="7" s="1"/>
  <c r="W154" i="7"/>
  <c r="U154" i="7" s="1"/>
  <c r="Z154" i="7" s="1"/>
  <c r="S165" i="7"/>
  <c r="T165" i="7" s="1"/>
  <c r="S176" i="7"/>
  <c r="T176" i="7" s="1"/>
  <c r="W179" i="7"/>
  <c r="U179" i="7" s="1"/>
  <c r="Z179" i="7" s="1"/>
  <c r="W209" i="7"/>
  <c r="U209" i="7" s="1"/>
  <c r="Z209" i="7" s="1"/>
  <c r="S221" i="7"/>
  <c r="T221" i="7" s="1"/>
  <c r="S237" i="7"/>
  <c r="T237" i="7" s="1"/>
  <c r="S253" i="7"/>
  <c r="T253" i="7" s="1"/>
  <c r="S265" i="7"/>
  <c r="T265" i="7" s="1"/>
  <c r="S277" i="7"/>
  <c r="T277" i="7" s="1"/>
  <c r="S180" i="7"/>
  <c r="T180" i="7" s="1"/>
  <c r="S187" i="7"/>
  <c r="T187" i="7" s="1"/>
  <c r="W206" i="7"/>
  <c r="U206" i="7" s="1"/>
  <c r="Z206" i="7" s="1"/>
  <c r="S382" i="7"/>
  <c r="T382" i="7" s="1"/>
  <c r="S394" i="7"/>
  <c r="T394" i="7" s="1"/>
  <c r="W378" i="7"/>
  <c r="U378" i="7" s="1"/>
  <c r="Z378" i="7" s="1"/>
  <c r="S3" i="7"/>
  <c r="T3" i="7" s="1"/>
  <c r="W80" i="7"/>
  <c r="U80" i="7" s="1"/>
  <c r="Z80" i="7" s="1"/>
  <c r="S104" i="7"/>
  <c r="T104" i="7" s="1"/>
  <c r="S124" i="7"/>
  <c r="T124" i="7" s="1"/>
  <c r="S151" i="7"/>
  <c r="T151" i="7" s="1"/>
  <c r="W173" i="7"/>
  <c r="U173" i="7" s="1"/>
  <c r="Z173" i="7" s="1"/>
  <c r="S418" i="7"/>
  <c r="T418" i="7" s="1"/>
  <c r="S315" i="7"/>
  <c r="T315" i="7" s="1"/>
  <c r="S327" i="7"/>
  <c r="T327" i="7" s="1"/>
  <c r="S341" i="7"/>
  <c r="T341" i="7" s="1"/>
  <c r="W7" i="7"/>
  <c r="U7" i="7" s="1"/>
  <c r="Z7" i="7" s="1"/>
  <c r="S69" i="7"/>
  <c r="T69" i="7" s="1"/>
  <c r="S89" i="7"/>
  <c r="T89" i="7" s="1"/>
  <c r="W104" i="7"/>
  <c r="U104" i="7" s="1"/>
  <c r="Z104" i="7" s="1"/>
  <c r="W151" i="7"/>
  <c r="U151" i="7" s="1"/>
  <c r="Z151" i="7" s="1"/>
  <c r="W184" i="7"/>
  <c r="U184" i="7" s="1"/>
  <c r="Z184" i="7" s="1"/>
  <c r="W191" i="7"/>
  <c r="U191" i="7" s="1"/>
  <c r="Z191" i="7" s="1"/>
  <c r="S367" i="7"/>
  <c r="T367" i="7" s="1"/>
  <c r="S383" i="7"/>
  <c r="T383" i="7" s="1"/>
  <c r="W315" i="7"/>
  <c r="U315" i="7" s="1"/>
  <c r="Z315" i="7" s="1"/>
  <c r="W327" i="7"/>
  <c r="U327" i="7" s="1"/>
  <c r="Z327" i="7" s="1"/>
  <c r="S117" i="7"/>
  <c r="T117" i="7" s="1"/>
  <c r="W138" i="7"/>
  <c r="U138" i="7" s="1"/>
  <c r="Z138" i="7" s="1"/>
  <c r="S174" i="7"/>
  <c r="T174" i="7" s="1"/>
  <c r="S223" i="7"/>
  <c r="T223" i="7" s="1"/>
  <c r="W355" i="7"/>
  <c r="U355" i="7" s="1"/>
  <c r="Z355" i="7" s="1"/>
  <c r="W367" i="7"/>
  <c r="U367" i="7" s="1"/>
  <c r="Z367" i="7" s="1"/>
  <c r="W383" i="7"/>
  <c r="U383" i="7" s="1"/>
  <c r="Z383" i="7" s="1"/>
  <c r="W74" i="7"/>
  <c r="U74" i="7" s="1"/>
  <c r="Z74" i="7" s="1"/>
  <c r="W343" i="7"/>
  <c r="U343" i="7" s="1"/>
  <c r="Z343" i="7" s="1"/>
  <c r="W349" i="7"/>
  <c r="U349" i="7" s="1"/>
  <c r="Z349" i="7" s="1"/>
  <c r="S74" i="7"/>
  <c r="T74" i="7" s="1"/>
  <c r="W132" i="7"/>
  <c r="U132" i="7" s="1"/>
  <c r="Z132" i="7" s="1"/>
  <c r="S160" i="7"/>
  <c r="T160" i="7" s="1"/>
  <c r="S164" i="7"/>
  <c r="T164" i="7" s="1"/>
  <c r="W175" i="7"/>
  <c r="U175" i="7" s="1"/>
  <c r="Z175" i="7" s="1"/>
  <c r="W178" i="7"/>
  <c r="U178" i="7" s="1"/>
  <c r="Z178" i="7" s="1"/>
  <c r="W185" i="7"/>
  <c r="U185" i="7" s="1"/>
  <c r="Z185" i="7" s="1"/>
  <c r="W192" i="7"/>
  <c r="U192" i="7" s="1"/>
  <c r="Z192" i="7" s="1"/>
  <c r="S380" i="7"/>
  <c r="T380" i="7" s="1"/>
  <c r="W53" i="7"/>
  <c r="U53" i="7" s="1"/>
  <c r="Z53" i="7" s="1"/>
  <c r="S83" i="7"/>
  <c r="T83" i="7" s="1"/>
  <c r="W112" i="7"/>
  <c r="U112" i="7" s="1"/>
  <c r="Z112" i="7" s="1"/>
  <c r="W135" i="7"/>
  <c r="U135" i="7" s="1"/>
  <c r="Z135" i="7" s="1"/>
  <c r="S161" i="7"/>
  <c r="T161" i="7" s="1"/>
  <c r="W186" i="7"/>
  <c r="U186" i="7" s="1"/>
  <c r="Z186" i="7" s="1"/>
  <c r="W229" i="7"/>
  <c r="U229" i="7" s="1"/>
  <c r="Z229" i="7" s="1"/>
  <c r="W375" i="7"/>
  <c r="U375" i="7" s="1"/>
  <c r="Z375" i="7" s="1"/>
  <c r="W310" i="7"/>
  <c r="U310" i="7" s="1"/>
  <c r="Z310" i="7" s="1"/>
  <c r="S12" i="7"/>
  <c r="T12" i="7" s="1"/>
  <c r="W83" i="7"/>
  <c r="U83" i="7" s="1"/>
  <c r="Z83" i="7" s="1"/>
  <c r="S87" i="7"/>
  <c r="T87" i="7" s="1"/>
  <c r="W94" i="7"/>
  <c r="U94" i="7" s="1"/>
  <c r="Z94" i="7" s="1"/>
  <c r="S109" i="7"/>
  <c r="T109" i="7" s="1"/>
  <c r="W113" i="7"/>
  <c r="U113" i="7" s="1"/>
  <c r="Z113" i="7" s="1"/>
  <c r="W123" i="7"/>
  <c r="U123" i="7" s="1"/>
  <c r="Z123" i="7" s="1"/>
  <c r="S127" i="7"/>
  <c r="T127" i="7" s="1"/>
  <c r="W144" i="7"/>
  <c r="U144" i="7" s="1"/>
  <c r="Z144" i="7" s="1"/>
  <c r="W146" i="7"/>
  <c r="U146" i="7" s="1"/>
  <c r="Z146" i="7" s="1"/>
  <c r="W161" i="7"/>
  <c r="U161" i="7" s="1"/>
  <c r="Z161" i="7" s="1"/>
  <c r="W164" i="7"/>
  <c r="U164" i="7" s="1"/>
  <c r="Z164" i="7" s="1"/>
  <c r="S171" i="7"/>
  <c r="T171" i="7" s="1"/>
  <c r="W180" i="7"/>
  <c r="U180" i="7" s="1"/>
  <c r="Z180" i="7" s="1"/>
  <c r="W199" i="7"/>
  <c r="U199" i="7" s="1"/>
  <c r="Z199" i="7" s="1"/>
  <c r="W218" i="7"/>
  <c r="U218" i="7" s="1"/>
  <c r="Z218" i="7" s="1"/>
  <c r="W253" i="7"/>
  <c r="U253" i="7" s="1"/>
  <c r="Z253" i="7" s="1"/>
  <c r="W288" i="7"/>
  <c r="U288" i="7" s="1"/>
  <c r="Z288" i="7" s="1"/>
  <c r="W394" i="7"/>
  <c r="U394" i="7" s="1"/>
  <c r="Z394" i="7" s="1"/>
  <c r="S402" i="7"/>
  <c r="T402" i="7" s="1"/>
  <c r="W314" i="7"/>
  <c r="U314" i="7" s="1"/>
  <c r="Z314" i="7" s="1"/>
  <c r="S317" i="7"/>
  <c r="T317" i="7" s="1"/>
  <c r="S339" i="7"/>
  <c r="T339" i="7" s="1"/>
  <c r="S337" i="7"/>
  <c r="T337" i="7" s="1"/>
  <c r="S348" i="7"/>
  <c r="T348" i="7" s="1"/>
  <c r="S322" i="7"/>
  <c r="T322" i="7" s="1"/>
  <c r="S28" i="7"/>
  <c r="T28" i="7" s="1"/>
  <c r="S95" i="7"/>
  <c r="T95" i="7" s="1"/>
  <c r="S158" i="7"/>
  <c r="T158" i="7" s="1"/>
  <c r="S376" i="7"/>
  <c r="T376" i="7" s="1"/>
  <c r="S395" i="7"/>
  <c r="T395" i="7" s="1"/>
  <c r="W402" i="7"/>
  <c r="U402" i="7" s="1"/>
  <c r="Z402" i="7" s="1"/>
  <c r="W321" i="7"/>
  <c r="U321" i="7" s="1"/>
  <c r="Z321" i="7" s="1"/>
  <c r="W339" i="7"/>
  <c r="U339" i="7" s="1"/>
  <c r="Z339" i="7" s="1"/>
  <c r="W28" i="7"/>
  <c r="U28" i="7" s="1"/>
  <c r="Z28" i="7" s="1"/>
  <c r="W84" i="7"/>
  <c r="U84" i="7" s="1"/>
  <c r="Z84" i="7" s="1"/>
  <c r="W95" i="7"/>
  <c r="U95" i="7" s="1"/>
  <c r="Z95" i="7" s="1"/>
  <c r="S99" i="7"/>
  <c r="T99" i="7" s="1"/>
  <c r="S103" i="7"/>
  <c r="T103" i="7" s="1"/>
  <c r="S106" i="7"/>
  <c r="T106" i="7" s="1"/>
  <c r="W133" i="7"/>
  <c r="U133" i="7" s="1"/>
  <c r="Z133" i="7" s="1"/>
  <c r="S139" i="7"/>
  <c r="T139" i="7" s="1"/>
  <c r="S155" i="7"/>
  <c r="T155" i="7" s="1"/>
  <c r="S162" i="7"/>
  <c r="T162" i="7" s="1"/>
  <c r="W168" i="7"/>
  <c r="U168" i="7" s="1"/>
  <c r="Z168" i="7" s="1"/>
  <c r="W219" i="7"/>
  <c r="U219" i="7" s="1"/>
  <c r="Z219" i="7" s="1"/>
  <c r="W223" i="7"/>
  <c r="U223" i="7" s="1"/>
  <c r="Z223" i="7" s="1"/>
  <c r="W238" i="7"/>
  <c r="U238" i="7" s="1"/>
  <c r="Z238" i="7" s="1"/>
  <c r="W246" i="7"/>
  <c r="U246" i="7" s="1"/>
  <c r="Z246" i="7" s="1"/>
  <c r="W285" i="7"/>
  <c r="U285" i="7" s="1"/>
  <c r="Z285" i="7" s="1"/>
  <c r="W289" i="7"/>
  <c r="U289" i="7" s="1"/>
  <c r="Z289" i="7" s="1"/>
  <c r="W380" i="7"/>
  <c r="U380" i="7" s="1"/>
  <c r="Z380" i="7" s="1"/>
  <c r="W399" i="7"/>
  <c r="U399" i="7" s="1"/>
  <c r="Z399" i="7" s="1"/>
  <c r="S414" i="7"/>
  <c r="T414" i="7" s="1"/>
  <c r="S326" i="7"/>
  <c r="T326" i="7" s="1"/>
  <c r="S21" i="7"/>
  <c r="T21" i="7" s="1"/>
  <c r="S44" i="7"/>
  <c r="T44" i="7" s="1"/>
  <c r="S59" i="7"/>
  <c r="T59" i="7" s="1"/>
  <c r="S66" i="7"/>
  <c r="T66" i="7" s="1"/>
  <c r="S70" i="7"/>
  <c r="T70" i="7" s="1"/>
  <c r="W77" i="7"/>
  <c r="U77" i="7" s="1"/>
  <c r="Z77" i="7" s="1"/>
  <c r="S81" i="7"/>
  <c r="T81" i="7" s="1"/>
  <c r="S159" i="7"/>
  <c r="T159" i="7" s="1"/>
  <c r="W162" i="7"/>
  <c r="U162" i="7" s="1"/>
  <c r="Z162" i="7" s="1"/>
  <c r="S172" i="7"/>
  <c r="T172" i="7" s="1"/>
  <c r="W193" i="7"/>
  <c r="U193" i="7" s="1"/>
  <c r="Z193" i="7" s="1"/>
  <c r="W227" i="7"/>
  <c r="U227" i="7" s="1"/>
  <c r="Z227" i="7" s="1"/>
  <c r="W278" i="7"/>
  <c r="U278" i="7" s="1"/>
  <c r="Z278" i="7" s="1"/>
  <c r="S282" i="7"/>
  <c r="T282" i="7" s="1"/>
  <c r="S290" i="7"/>
  <c r="T290" i="7" s="1"/>
  <c r="W358" i="7"/>
  <c r="U358" i="7" s="1"/>
  <c r="Z358" i="7" s="1"/>
  <c r="S362" i="7"/>
  <c r="T362" i="7" s="1"/>
  <c r="W384" i="7"/>
  <c r="U384" i="7" s="1"/>
  <c r="Z384" i="7" s="1"/>
  <c r="S392" i="7"/>
  <c r="T392" i="7" s="1"/>
  <c r="W407" i="7"/>
  <c r="U407" i="7" s="1"/>
  <c r="Z407" i="7" s="1"/>
  <c r="S411" i="7"/>
  <c r="T411" i="7" s="1"/>
  <c r="S304" i="7"/>
  <c r="T304" i="7" s="1"/>
  <c r="S312" i="7"/>
  <c r="T312" i="7" s="1"/>
  <c r="W152" i="7"/>
  <c r="U152" i="7" s="1"/>
  <c r="Z152" i="7" s="1"/>
  <c r="W159" i="7"/>
  <c r="U159" i="7" s="1"/>
  <c r="Z159" i="7" s="1"/>
  <c r="W165" i="7"/>
  <c r="U165" i="7" s="1"/>
  <c r="Z165" i="7" s="1"/>
  <c r="W181" i="7"/>
  <c r="U181" i="7" s="1"/>
  <c r="Z181" i="7" s="1"/>
  <c r="W187" i="7"/>
  <c r="U187" i="7" s="1"/>
  <c r="Z187" i="7" s="1"/>
  <c r="S201" i="7"/>
  <c r="T201" i="7" s="1"/>
  <c r="S205" i="7"/>
  <c r="T205" i="7" s="1"/>
  <c r="W231" i="7"/>
  <c r="U231" i="7" s="1"/>
  <c r="Z231" i="7" s="1"/>
  <c r="S275" i="7"/>
  <c r="T275" i="7" s="1"/>
  <c r="W282" i="7"/>
  <c r="U282" i="7" s="1"/>
  <c r="Z282" i="7" s="1"/>
  <c r="W362" i="7"/>
  <c r="U362" i="7" s="1"/>
  <c r="Z362" i="7" s="1"/>
  <c r="W304" i="7"/>
  <c r="U304" i="7" s="1"/>
  <c r="Z304" i="7" s="1"/>
  <c r="W308" i="7"/>
  <c r="U308" i="7" s="1"/>
  <c r="Z308" i="7" s="1"/>
  <c r="W319" i="7"/>
  <c r="U319" i="7" s="1"/>
  <c r="Z319" i="7" s="1"/>
  <c r="W334" i="7"/>
  <c r="U334" i="7" s="1"/>
  <c r="Z334" i="7" s="1"/>
  <c r="S22" i="7"/>
  <c r="T22" i="7" s="1"/>
  <c r="S52" i="7"/>
  <c r="T52" i="7" s="1"/>
  <c r="S78" i="7"/>
  <c r="T78" i="7" s="1"/>
  <c r="W85" i="7"/>
  <c r="U85" i="7" s="1"/>
  <c r="Z85" i="7" s="1"/>
  <c r="W142" i="7"/>
  <c r="U142" i="7" s="1"/>
  <c r="Z142" i="7" s="1"/>
  <c r="S156" i="7"/>
  <c r="T156" i="7" s="1"/>
  <c r="S228" i="7"/>
  <c r="T228" i="7" s="1"/>
  <c r="S279" i="7"/>
  <c r="T279" i="7" s="1"/>
  <c r="W283" i="7"/>
  <c r="U283" i="7" s="1"/>
  <c r="Z283" i="7" s="1"/>
  <c r="W411" i="7"/>
  <c r="U411" i="7" s="1"/>
  <c r="Z411" i="7" s="1"/>
  <c r="S305" i="7"/>
  <c r="T305" i="7" s="1"/>
  <c r="S345" i="7"/>
  <c r="T345" i="7" s="1"/>
  <c r="W10" i="7"/>
  <c r="U10" i="7" s="1"/>
  <c r="Z10" i="7" s="1"/>
  <c r="S34" i="7"/>
  <c r="T34" i="7" s="1"/>
  <c r="S71" i="7"/>
  <c r="T71" i="7" s="1"/>
  <c r="W100" i="7"/>
  <c r="U100" i="7" s="1"/>
  <c r="Z100" i="7" s="1"/>
  <c r="W118" i="7"/>
  <c r="U118" i="7" s="1"/>
  <c r="Z118" i="7" s="1"/>
  <c r="S397" i="7"/>
  <c r="T397" i="7" s="1"/>
  <c r="W419" i="7"/>
  <c r="U419" i="7" s="1"/>
  <c r="Z419" i="7" s="1"/>
  <c r="S11" i="7"/>
  <c r="T11" i="7" s="1"/>
  <c r="S38" i="7"/>
  <c r="T38" i="7" s="1"/>
  <c r="S97" i="7"/>
  <c r="T97" i="7" s="1"/>
  <c r="S101" i="7"/>
  <c r="T101" i="7" s="1"/>
  <c r="S135" i="7"/>
  <c r="T135" i="7" s="1"/>
  <c r="S157" i="7"/>
  <c r="T157" i="7" s="1"/>
  <c r="S170" i="7"/>
  <c r="T170" i="7" s="1"/>
  <c r="S195" i="7"/>
  <c r="T195" i="7" s="1"/>
  <c r="S229" i="7"/>
  <c r="T229" i="7" s="1"/>
  <c r="S352" i="7"/>
  <c r="T352" i="7" s="1"/>
  <c r="S371" i="7"/>
  <c r="T371" i="7" s="1"/>
  <c r="S375" i="7"/>
  <c r="T375" i="7" s="1"/>
  <c r="S386" i="7"/>
  <c r="T386" i="7" s="1"/>
  <c r="S401" i="7"/>
  <c r="T401" i="7" s="1"/>
  <c r="W306" i="7"/>
  <c r="U306" i="7" s="1"/>
  <c r="Z306" i="7" s="1"/>
  <c r="S328" i="7"/>
  <c r="T328" i="7" s="1"/>
  <c r="S338" i="7"/>
  <c r="T338" i="7" s="1"/>
  <c r="W346" i="7"/>
  <c r="U346" i="7" s="1"/>
  <c r="Z346" i="7" s="1"/>
  <c r="S31" i="7"/>
  <c r="T31" i="7" s="1"/>
  <c r="S42" i="7"/>
  <c r="T42" i="7" s="1"/>
  <c r="S46" i="7"/>
  <c r="T46" i="7" s="1"/>
  <c r="S57" i="7"/>
  <c r="T57" i="7" s="1"/>
  <c r="S61" i="7"/>
  <c r="T61" i="7" s="1"/>
  <c r="S65" i="7"/>
  <c r="T65" i="7" s="1"/>
  <c r="S68" i="7"/>
  <c r="T68" i="7" s="1"/>
  <c r="W97" i="7"/>
  <c r="U97" i="7" s="1"/>
  <c r="Z97" i="7" s="1"/>
  <c r="S130" i="7"/>
  <c r="T130" i="7" s="1"/>
  <c r="W157" i="7"/>
  <c r="U157" i="7" s="1"/>
  <c r="Z157" i="7" s="1"/>
  <c r="S177" i="7"/>
  <c r="T177" i="7" s="1"/>
  <c r="W195" i="7"/>
  <c r="U195" i="7" s="1"/>
  <c r="Z195" i="7" s="1"/>
  <c r="S218" i="7"/>
  <c r="T218" i="7" s="1"/>
  <c r="S284" i="7"/>
  <c r="T284" i="7" s="1"/>
  <c r="W352" i="7"/>
  <c r="U352" i="7" s="1"/>
  <c r="Z352" i="7" s="1"/>
  <c r="W360" i="7"/>
  <c r="U360" i="7" s="1"/>
  <c r="Z360" i="7" s="1"/>
  <c r="S364" i="7"/>
  <c r="T364" i="7" s="1"/>
  <c r="S368" i="7"/>
  <c r="T368" i="7" s="1"/>
  <c r="W371" i="7"/>
  <c r="U371" i="7" s="1"/>
  <c r="Z371" i="7" s="1"/>
  <c r="S398" i="7"/>
  <c r="T398" i="7" s="1"/>
  <c r="W405" i="7"/>
  <c r="U405" i="7" s="1"/>
  <c r="Z405" i="7" s="1"/>
  <c r="S310" i="7"/>
  <c r="T310" i="7" s="1"/>
  <c r="S349" i="7"/>
  <c r="T349" i="7" s="1"/>
  <c r="W11" i="7"/>
  <c r="U11" i="7" s="1"/>
  <c r="Z11" i="7" s="1"/>
  <c r="S53" i="7"/>
  <c r="T53" i="7" s="1"/>
  <c r="W56" i="7"/>
  <c r="U56" i="7" s="1"/>
  <c r="Z56" i="7" s="1"/>
  <c r="W59" i="7"/>
  <c r="U59" i="7" s="1"/>
  <c r="Z59" i="7" s="1"/>
  <c r="S72" i="7"/>
  <c r="T72" i="7" s="1"/>
  <c r="S75" i="7"/>
  <c r="T75" i="7" s="1"/>
  <c r="S82" i="7"/>
  <c r="T82" i="7" s="1"/>
  <c r="S88" i="7"/>
  <c r="T88" i="7" s="1"/>
  <c r="W130" i="7"/>
  <c r="U130" i="7" s="1"/>
  <c r="Z130" i="7" s="1"/>
  <c r="S134" i="7"/>
  <c r="T134" i="7" s="1"/>
  <c r="S137" i="7"/>
  <c r="T137" i="7" s="1"/>
  <c r="S149" i="7"/>
  <c r="T149" i="7" s="1"/>
  <c r="W166" i="7"/>
  <c r="U166" i="7" s="1"/>
  <c r="Z166" i="7" s="1"/>
  <c r="W171" i="7"/>
  <c r="U171" i="7" s="1"/>
  <c r="Z171" i="7" s="1"/>
  <c r="S217" i="7"/>
  <c r="T217" i="7" s="1"/>
  <c r="S247" i="7"/>
  <c r="T247" i="7" s="1"/>
  <c r="S378" i="7"/>
  <c r="T378" i="7" s="1"/>
  <c r="S381" i="7"/>
  <c r="T381" i="7" s="1"/>
  <c r="S384" i="7"/>
  <c r="T384" i="7" s="1"/>
  <c r="W414" i="7"/>
  <c r="U414" i="7" s="1"/>
  <c r="Z414" i="7" s="1"/>
  <c r="W420" i="7"/>
  <c r="U420" i="7" s="1"/>
  <c r="Z420" i="7" s="1"/>
  <c r="S306" i="7"/>
  <c r="T306" i="7" s="1"/>
  <c r="S332" i="7"/>
  <c r="T332" i="7" s="1"/>
  <c r="W293" i="7"/>
  <c r="U293" i="7" s="1"/>
  <c r="Z293" i="7" s="1"/>
  <c r="S347" i="7"/>
  <c r="T347" i="7" s="1"/>
  <c r="S325" i="7"/>
  <c r="T325" i="7" s="1"/>
  <c r="W4" i="7"/>
  <c r="U4" i="7" s="1"/>
  <c r="Z4" i="7" s="1"/>
  <c r="S15" i="7"/>
  <c r="T15" i="7" s="1"/>
  <c r="W22" i="7"/>
  <c r="U22" i="7" s="1"/>
  <c r="Z22" i="7" s="1"/>
  <c r="S33" i="7"/>
  <c r="T33" i="7" s="1"/>
  <c r="W40" i="7"/>
  <c r="U40" i="7" s="1"/>
  <c r="Z40" i="7" s="1"/>
  <c r="W72" i="7"/>
  <c r="U72" i="7" s="1"/>
  <c r="Z72" i="7" s="1"/>
  <c r="W75" i="7"/>
  <c r="U75" i="7" s="1"/>
  <c r="Z75" i="7" s="1"/>
  <c r="W82" i="7"/>
  <c r="U82" i="7" s="1"/>
  <c r="Z82" i="7" s="1"/>
  <c r="W88" i="7"/>
  <c r="U88" i="7" s="1"/>
  <c r="Z88" i="7" s="1"/>
  <c r="W101" i="7"/>
  <c r="U101" i="7" s="1"/>
  <c r="Z101" i="7" s="1"/>
  <c r="W117" i="7"/>
  <c r="U117" i="7" s="1"/>
  <c r="Z117" i="7" s="1"/>
  <c r="W134" i="7"/>
  <c r="U134" i="7" s="1"/>
  <c r="Z134" i="7" s="1"/>
  <c r="W137" i="7"/>
  <c r="U137" i="7" s="1"/>
  <c r="Z137" i="7" s="1"/>
  <c r="S140" i="7"/>
  <c r="T140" i="7" s="1"/>
  <c r="U149" i="7"/>
  <c r="Z149" i="7" s="1"/>
  <c r="S169" i="7"/>
  <c r="T169" i="7" s="1"/>
  <c r="S183" i="7"/>
  <c r="T183" i="7" s="1"/>
  <c r="S193" i="7"/>
  <c r="T193" i="7" s="1"/>
  <c r="W210" i="7"/>
  <c r="U210" i="7" s="1"/>
  <c r="Z210" i="7" s="1"/>
  <c r="W247" i="7"/>
  <c r="U247" i="7" s="1"/>
  <c r="Z247" i="7" s="1"/>
  <c r="W381" i="7"/>
  <c r="U381" i="7" s="1"/>
  <c r="Z381" i="7" s="1"/>
  <c r="S51" i="7"/>
  <c r="T51" i="7" s="1"/>
  <c r="S79" i="7"/>
  <c r="T79" i="7" s="1"/>
  <c r="S121" i="7"/>
  <c r="T121" i="7" s="1"/>
  <c r="W140" i="7"/>
  <c r="U140" i="7" s="1"/>
  <c r="Z140" i="7" s="1"/>
  <c r="W183" i="7"/>
  <c r="U183" i="7" s="1"/>
  <c r="Z183" i="7" s="1"/>
  <c r="S204" i="7"/>
  <c r="T204" i="7" s="1"/>
  <c r="S207" i="7"/>
  <c r="T207" i="7" s="1"/>
  <c r="W217" i="7"/>
  <c r="U217" i="7" s="1"/>
  <c r="Z217" i="7" s="1"/>
  <c r="S283" i="7"/>
  <c r="T283" i="7" s="1"/>
  <c r="S360" i="7"/>
  <c r="T360" i="7" s="1"/>
  <c r="S391" i="7"/>
  <c r="T391" i="7" s="1"/>
  <c r="W397" i="7"/>
  <c r="U397" i="7" s="1"/>
  <c r="Z397" i="7" s="1"/>
  <c r="S400" i="7"/>
  <c r="T400" i="7" s="1"/>
  <c r="S329" i="7"/>
  <c r="T329" i="7" s="1"/>
  <c r="S5" i="7"/>
  <c r="T5" i="7" s="1"/>
  <c r="W19" i="7"/>
  <c r="U19" i="7" s="1"/>
  <c r="Z19" i="7" s="1"/>
  <c r="S23" i="7"/>
  <c r="T23" i="7" s="1"/>
  <c r="W37" i="7"/>
  <c r="U37" i="7" s="1"/>
  <c r="Z37" i="7" s="1"/>
  <c r="S41" i="7"/>
  <c r="T41" i="7" s="1"/>
  <c r="W51" i="7"/>
  <c r="U51" i="7" s="1"/>
  <c r="Z51" i="7" s="1"/>
  <c r="S54" i="7"/>
  <c r="T54" i="7" s="1"/>
  <c r="S60" i="7"/>
  <c r="T60" i="7" s="1"/>
  <c r="W63" i="7"/>
  <c r="U63" i="7" s="1"/>
  <c r="Z63" i="7" s="1"/>
  <c r="W70" i="7"/>
  <c r="U70" i="7" s="1"/>
  <c r="Z70" i="7" s="1"/>
  <c r="S73" i="7"/>
  <c r="T73" i="7" s="1"/>
  <c r="S76" i="7"/>
  <c r="T76" i="7" s="1"/>
  <c r="W98" i="7"/>
  <c r="U98" i="7" s="1"/>
  <c r="Z98" i="7" s="1"/>
  <c r="S102" i="7"/>
  <c r="T102" i="7" s="1"/>
  <c r="W108" i="7"/>
  <c r="U108" i="7" s="1"/>
  <c r="Z108" i="7" s="1"/>
  <c r="W121" i="7"/>
  <c r="U121" i="7" s="1"/>
  <c r="Z121" i="7" s="1"/>
  <c r="W128" i="7"/>
  <c r="U128" i="7" s="1"/>
  <c r="Z128" i="7" s="1"/>
  <c r="W139" i="7"/>
  <c r="U139" i="7" s="1"/>
  <c r="Z139" i="7" s="1"/>
  <c r="S153" i="7"/>
  <c r="T153" i="7" s="1"/>
  <c r="W155" i="7"/>
  <c r="U155" i="7" s="1"/>
  <c r="Z155" i="7" s="1"/>
  <c r="W176" i="7"/>
  <c r="U176" i="7" s="1"/>
  <c r="Z176" i="7" s="1"/>
  <c r="W204" i="7"/>
  <c r="U204" i="7" s="1"/>
  <c r="Z204" i="7" s="1"/>
  <c r="W207" i="7"/>
  <c r="U207" i="7" s="1"/>
  <c r="Z207" i="7" s="1"/>
  <c r="S262" i="7"/>
  <c r="T262" i="7" s="1"/>
  <c r="S280" i="7"/>
  <c r="T280" i="7" s="1"/>
  <c r="S286" i="7"/>
  <c r="T286" i="7" s="1"/>
  <c r="S353" i="7"/>
  <c r="T353" i="7" s="1"/>
  <c r="W400" i="7"/>
  <c r="U400" i="7" s="1"/>
  <c r="Z400" i="7" s="1"/>
  <c r="S403" i="7"/>
  <c r="T403" i="7" s="1"/>
  <c r="S415" i="7"/>
  <c r="T415" i="7" s="1"/>
  <c r="S150" i="7"/>
  <c r="T150" i="7" s="1"/>
  <c r="S301" i="7"/>
  <c r="T301" i="7" s="1"/>
  <c r="S319" i="7"/>
  <c r="T319" i="7" s="1"/>
  <c r="W333" i="7"/>
  <c r="U333" i="7" s="1"/>
  <c r="Z333" i="7" s="1"/>
  <c r="S343" i="7"/>
  <c r="T343" i="7" s="1"/>
  <c r="W41" i="7"/>
  <c r="U41" i="7" s="1"/>
  <c r="Z41" i="7" s="1"/>
  <c r="W60" i="7"/>
  <c r="U60" i="7" s="1"/>
  <c r="Z60" i="7" s="1"/>
  <c r="W73" i="7"/>
  <c r="U73" i="7" s="1"/>
  <c r="Z73" i="7" s="1"/>
  <c r="W76" i="7"/>
  <c r="U76" i="7" s="1"/>
  <c r="Z76" i="7" s="1"/>
  <c r="W102" i="7"/>
  <c r="U102" i="7" s="1"/>
  <c r="Z102" i="7" s="1"/>
  <c r="S112" i="7"/>
  <c r="T112" i="7" s="1"/>
  <c r="S118" i="7"/>
  <c r="T118" i="7" s="1"/>
  <c r="W124" i="7"/>
  <c r="U124" i="7" s="1"/>
  <c r="Z124" i="7" s="1"/>
  <c r="W153" i="7"/>
  <c r="U153" i="7" s="1"/>
  <c r="Z153" i="7" s="1"/>
  <c r="W174" i="7"/>
  <c r="U174" i="7" s="1"/>
  <c r="Z174" i="7" s="1"/>
  <c r="S186" i="7"/>
  <c r="T186" i="7" s="1"/>
  <c r="W188" i="7"/>
  <c r="U188" i="7" s="1"/>
  <c r="Z188" i="7" s="1"/>
  <c r="W237" i="7"/>
  <c r="U237" i="7" s="1"/>
  <c r="Z237" i="7" s="1"/>
  <c r="S241" i="7"/>
  <c r="T241" i="7" s="1"/>
  <c r="W280" i="7"/>
  <c r="U280" i="7" s="1"/>
  <c r="Z280" i="7" s="1"/>
  <c r="W350" i="7"/>
  <c r="U350" i="7" s="1"/>
  <c r="Z350" i="7" s="1"/>
  <c r="W363" i="7"/>
  <c r="U363" i="7" s="1"/>
  <c r="Z363" i="7" s="1"/>
  <c r="W403" i="7"/>
  <c r="U403" i="7" s="1"/>
  <c r="Z403" i="7" s="1"/>
  <c r="S406" i="7"/>
  <c r="T406" i="7" s="1"/>
  <c r="S409" i="7"/>
  <c r="T409" i="7" s="1"/>
  <c r="W418" i="7"/>
  <c r="U418" i="7" s="1"/>
  <c r="Z418" i="7" s="1"/>
  <c r="S307" i="7"/>
  <c r="T307" i="7" s="1"/>
  <c r="S314" i="7"/>
  <c r="T314" i="7" s="1"/>
  <c r="W316" i="7"/>
  <c r="U316" i="7" s="1"/>
  <c r="Z316" i="7" s="1"/>
  <c r="S333" i="7"/>
  <c r="T333" i="7" s="1"/>
  <c r="S335" i="7"/>
  <c r="T335" i="7" s="1"/>
  <c r="S330" i="7"/>
  <c r="T330" i="7" s="1"/>
  <c r="S323" i="7"/>
  <c r="T323" i="7" s="1"/>
  <c r="S77" i="7"/>
  <c r="T77" i="7" s="1"/>
  <c r="W143" i="7"/>
  <c r="U143" i="7" s="1"/>
  <c r="Z143" i="7" s="1"/>
  <c r="W160" i="7"/>
  <c r="U160" i="7" s="1"/>
  <c r="Z160" i="7" s="1"/>
  <c r="W167" i="7"/>
  <c r="U167" i="7" s="1"/>
  <c r="Z167" i="7" s="1"/>
  <c r="W234" i="7"/>
  <c r="U234" i="7" s="1"/>
  <c r="Z234" i="7" s="1"/>
  <c r="W241" i="7"/>
  <c r="U241" i="7" s="1"/>
  <c r="Z241" i="7" s="1"/>
  <c r="W277" i="7"/>
  <c r="U277" i="7" s="1"/>
  <c r="Z277" i="7" s="1"/>
  <c r="W286" i="7"/>
  <c r="U286" i="7" s="1"/>
  <c r="Z286" i="7" s="1"/>
  <c r="W357" i="7"/>
  <c r="U357" i="7" s="1"/>
  <c r="Z357" i="7" s="1"/>
  <c r="S379" i="7"/>
  <c r="T379" i="7" s="1"/>
  <c r="W406" i="7"/>
  <c r="U406" i="7" s="1"/>
  <c r="Z406" i="7" s="1"/>
  <c r="W409" i="7"/>
  <c r="U409" i="7" s="1"/>
  <c r="Z409" i="7" s="1"/>
  <c r="S49" i="7"/>
  <c r="T49" i="7" s="1"/>
  <c r="S58" i="7"/>
  <c r="T58" i="7" s="1"/>
  <c r="S93" i="7"/>
  <c r="T93" i="7" s="1"/>
  <c r="W172" i="7"/>
  <c r="U172" i="7" s="1"/>
  <c r="Z172" i="7" s="1"/>
  <c r="S351" i="7"/>
  <c r="T351" i="7" s="1"/>
  <c r="W373" i="7"/>
  <c r="U373" i="7" s="1"/>
  <c r="Z373" i="7" s="1"/>
  <c r="W376" i="7"/>
  <c r="U376" i="7" s="1"/>
  <c r="Z376" i="7" s="1"/>
  <c r="W398" i="7"/>
  <c r="U398" i="7" s="1"/>
  <c r="Z398" i="7" s="1"/>
  <c r="S416" i="7"/>
  <c r="T416" i="7" s="1"/>
  <c r="S419" i="7"/>
  <c r="T419" i="7" s="1"/>
  <c r="S311" i="7"/>
  <c r="T311" i="7" s="1"/>
  <c r="S302" i="7"/>
  <c r="T302" i="7" s="1"/>
  <c r="S340" i="7"/>
  <c r="T340" i="7" s="1"/>
  <c r="S10" i="7"/>
  <c r="T10" i="7" s="1"/>
  <c r="W13" i="7"/>
  <c r="U13" i="7" s="1"/>
  <c r="Z13" i="7" s="1"/>
  <c r="S17" i="7"/>
  <c r="T17" i="7" s="1"/>
  <c r="W31" i="7"/>
  <c r="U31" i="7" s="1"/>
  <c r="Z31" i="7" s="1"/>
  <c r="S35" i="7"/>
  <c r="T35" i="7" s="1"/>
  <c r="W49" i="7"/>
  <c r="U49" i="7" s="1"/>
  <c r="Z49" i="7" s="1"/>
  <c r="W58" i="7"/>
  <c r="U58" i="7" s="1"/>
  <c r="Z58" i="7" s="1"/>
  <c r="W61" i="7"/>
  <c r="U61" i="7" s="1"/>
  <c r="Z61" i="7" s="1"/>
  <c r="W93" i="7"/>
  <c r="U93" i="7" s="1"/>
  <c r="Z93" i="7" s="1"/>
  <c r="S96" i="7"/>
  <c r="T96" i="7" s="1"/>
  <c r="W109" i="7"/>
  <c r="U109" i="7" s="1"/>
  <c r="Z109" i="7" s="1"/>
  <c r="S133" i="7"/>
  <c r="T133" i="7" s="1"/>
  <c r="W145" i="7"/>
  <c r="U145" i="7" s="1"/>
  <c r="Z145" i="7" s="1"/>
  <c r="W158" i="7"/>
  <c r="U158" i="7" s="1"/>
  <c r="Z158" i="7" s="1"/>
  <c r="W177" i="7"/>
  <c r="U177" i="7" s="1"/>
  <c r="Z177" i="7" s="1"/>
  <c r="S189" i="7"/>
  <c r="T189" i="7" s="1"/>
  <c r="W194" i="7"/>
  <c r="U194" i="7" s="1"/>
  <c r="Z194" i="7" s="1"/>
  <c r="W205" i="7"/>
  <c r="U205" i="7" s="1"/>
  <c r="Z205" i="7" s="1"/>
  <c r="W215" i="7"/>
  <c r="U215" i="7" s="1"/>
  <c r="Z215" i="7" s="1"/>
  <c r="S219" i="7"/>
  <c r="T219" i="7" s="1"/>
  <c r="S235" i="7"/>
  <c r="T235" i="7" s="1"/>
  <c r="S287" i="7"/>
  <c r="T287" i="7" s="1"/>
  <c r="W354" i="7"/>
  <c r="U354" i="7" s="1"/>
  <c r="Z354" i="7" s="1"/>
  <c r="S407" i="7"/>
  <c r="T407" i="7" s="1"/>
  <c r="S410" i="7"/>
  <c r="T410" i="7" s="1"/>
  <c r="S413" i="7"/>
  <c r="T413" i="7" s="1"/>
  <c r="S308" i="7"/>
  <c r="T308" i="7" s="1"/>
  <c r="W311" i="7"/>
  <c r="U311" i="7" s="1"/>
  <c r="S320" i="7"/>
  <c r="T320" i="7" s="1"/>
  <c r="S334" i="7"/>
  <c r="T334" i="7" s="1"/>
  <c r="W342" i="7"/>
  <c r="U342" i="7" s="1"/>
  <c r="Z342" i="7" s="1"/>
  <c r="S324" i="7"/>
  <c r="T324" i="7" s="1"/>
  <c r="S346" i="7"/>
  <c r="T346" i="7" s="1"/>
  <c r="S50" i="7"/>
  <c r="T50" i="7" s="1"/>
  <c r="S90" i="7"/>
  <c r="T90" i="7" s="1"/>
  <c r="W96" i="7"/>
  <c r="U96" i="7" s="1"/>
  <c r="Z96" i="7" s="1"/>
  <c r="S100" i="7"/>
  <c r="T100" i="7" s="1"/>
  <c r="W103" i="7"/>
  <c r="U103" i="7" s="1"/>
  <c r="Z103" i="7" s="1"/>
  <c r="W110" i="7"/>
  <c r="U110" i="7" s="1"/>
  <c r="Z110" i="7" s="1"/>
  <c r="S126" i="7"/>
  <c r="T126" i="7" s="1"/>
  <c r="S131" i="7"/>
  <c r="T131" i="7" s="1"/>
  <c r="S144" i="7"/>
  <c r="T144" i="7" s="1"/>
  <c r="W156" i="7"/>
  <c r="U156" i="7" s="1"/>
  <c r="Z156" i="7" s="1"/>
  <c r="W170" i="7"/>
  <c r="U170" i="7" s="1"/>
  <c r="Z170" i="7" s="1"/>
  <c r="W189" i="7"/>
  <c r="U189" i="7" s="1"/>
  <c r="Z189" i="7" s="1"/>
  <c r="W235" i="7"/>
  <c r="U235" i="7" s="1"/>
  <c r="Z235" i="7" s="1"/>
  <c r="S249" i="7"/>
  <c r="T249" i="7" s="1"/>
  <c r="W252" i="7"/>
  <c r="U252" i="7" s="1"/>
  <c r="Z252" i="7" s="1"/>
  <c r="S256" i="7"/>
  <c r="T256" i="7" s="1"/>
  <c r="S271" i="7"/>
  <c r="T271" i="7" s="1"/>
  <c r="W351" i="7"/>
  <c r="U351" i="7" s="1"/>
  <c r="Z351" i="7" s="1"/>
  <c r="W410" i="7"/>
  <c r="U410" i="7" s="1"/>
  <c r="Z410" i="7" s="1"/>
  <c r="W328" i="7"/>
  <c r="U328" i="7" s="1"/>
  <c r="Z328" i="7" s="1"/>
  <c r="W331" i="7"/>
  <c r="U331" i="7" s="1"/>
  <c r="Z331" i="7" s="1"/>
  <c r="S7" i="7"/>
  <c r="T7" i="7" s="1"/>
  <c r="S14" i="7"/>
  <c r="T14" i="7" s="1"/>
  <c r="W46" i="7"/>
  <c r="U46" i="7" s="1"/>
  <c r="Z46" i="7" s="1"/>
  <c r="W55" i="7"/>
  <c r="U55" i="7" s="1"/>
  <c r="Z55" i="7" s="1"/>
  <c r="W68" i="7"/>
  <c r="U68" i="7" s="1"/>
  <c r="Z68" i="7" s="1"/>
  <c r="W71" i="7"/>
  <c r="U71" i="7" s="1"/>
  <c r="Z71" i="7" s="1"/>
  <c r="W106" i="7"/>
  <c r="U106" i="7" s="1"/>
  <c r="Z106" i="7" s="1"/>
  <c r="W131" i="7"/>
  <c r="U131" i="7" s="1"/>
  <c r="Z131" i="7" s="1"/>
  <c r="W148" i="7"/>
  <c r="U148" i="7" s="1"/>
  <c r="Z148" i="7" s="1"/>
  <c r="W182" i="7"/>
  <c r="U182" i="7" s="1"/>
  <c r="Z182" i="7" s="1"/>
  <c r="W249" i="7"/>
  <c r="U249" i="7" s="1"/>
  <c r="Z249" i="7" s="1"/>
  <c r="S285" i="7"/>
  <c r="T285" i="7" s="1"/>
  <c r="S355" i="7"/>
  <c r="T355" i="7" s="1"/>
  <c r="W361" i="7"/>
  <c r="U361" i="7" s="1"/>
  <c r="Z361" i="7" s="1"/>
  <c r="W365" i="7"/>
  <c r="U365" i="7" s="1"/>
  <c r="Z365" i="7" s="1"/>
  <c r="W389" i="7"/>
  <c r="U389" i="7" s="1"/>
  <c r="Z389" i="7" s="1"/>
  <c r="S417" i="7"/>
  <c r="T417" i="7" s="1"/>
  <c r="W303" i="7"/>
  <c r="U303" i="7" s="1"/>
  <c r="Z303" i="7" s="1"/>
  <c r="W344" i="7"/>
  <c r="U344" i="7" s="1"/>
  <c r="Z344" i="7" s="1"/>
  <c r="S331" i="7"/>
  <c r="T331" i="7" s="1"/>
  <c r="S405" i="7"/>
  <c r="T405" i="7" s="1"/>
  <c r="S321" i="7"/>
  <c r="T321" i="7" s="1"/>
  <c r="W338" i="7"/>
  <c r="U338" i="7" s="1"/>
  <c r="Z338" i="7" s="1"/>
  <c r="S336" i="7"/>
  <c r="T336" i="7" s="1"/>
  <c r="S344" i="7"/>
  <c r="T344" i="7" s="1"/>
  <c r="W196" i="7"/>
  <c r="U196" i="7" s="1"/>
  <c r="Z196" i="7" s="1"/>
  <c r="S222" i="7"/>
  <c r="T222" i="7" s="1"/>
  <c r="W5" i="7"/>
  <c r="U5" i="7" s="1"/>
  <c r="Z5" i="7" s="1"/>
  <c r="W8" i="7"/>
  <c r="U8" i="7" s="1"/>
  <c r="Z8" i="7" s="1"/>
  <c r="W14" i="7"/>
  <c r="U14" i="7" s="1"/>
  <c r="Z14" i="7" s="1"/>
  <c r="W17" i="7"/>
  <c r="U17" i="7" s="1"/>
  <c r="Z17" i="7" s="1"/>
  <c r="W20" i="7"/>
  <c r="U20" i="7" s="1"/>
  <c r="Z20" i="7" s="1"/>
  <c r="W23" i="7"/>
  <c r="U23" i="7" s="1"/>
  <c r="Z23" i="7" s="1"/>
  <c r="W26" i="7"/>
  <c r="U26" i="7" s="1"/>
  <c r="Z26" i="7" s="1"/>
  <c r="W29" i="7"/>
  <c r="U29" i="7" s="1"/>
  <c r="Z29" i="7" s="1"/>
  <c r="W32" i="7"/>
  <c r="U32" i="7" s="1"/>
  <c r="Z32" i="7" s="1"/>
  <c r="W35" i="7"/>
  <c r="U35" i="7" s="1"/>
  <c r="Z35" i="7" s="1"/>
  <c r="W38" i="7"/>
  <c r="U38" i="7" s="1"/>
  <c r="Z38" i="7" s="1"/>
  <c r="W44" i="7"/>
  <c r="U44" i="7" s="1"/>
  <c r="Z44" i="7" s="1"/>
  <c r="W47" i="7"/>
  <c r="U47" i="7" s="1"/>
  <c r="Z47" i="7" s="1"/>
  <c r="W67" i="7"/>
  <c r="U67" i="7" s="1"/>
  <c r="Z67" i="7" s="1"/>
  <c r="W79" i="7"/>
  <c r="U79" i="7" s="1"/>
  <c r="Z79" i="7" s="1"/>
  <c r="S318" i="7"/>
  <c r="T318" i="7" s="1"/>
  <c r="S4" i="7"/>
  <c r="T4" i="7" s="1"/>
  <c r="S43" i="7"/>
  <c r="T43" i="7" s="1"/>
  <c r="S111" i="7"/>
  <c r="T111" i="7" s="1"/>
  <c r="S120" i="7"/>
  <c r="T120" i="7" s="1"/>
  <c r="S129" i="7"/>
  <c r="T129" i="7" s="1"/>
  <c r="S136" i="7"/>
  <c r="T136" i="7" s="1"/>
  <c r="S200" i="7"/>
  <c r="T200" i="7" s="1"/>
  <c r="S25" i="7"/>
  <c r="T25" i="7" s="1"/>
  <c r="S37" i="7"/>
  <c r="T37" i="7" s="1"/>
  <c r="S98" i="7"/>
  <c r="T98" i="7" s="1"/>
  <c r="W57" i="7"/>
  <c r="U57" i="7" s="1"/>
  <c r="Z57" i="7" s="1"/>
  <c r="W69" i="7"/>
  <c r="U69" i="7" s="1"/>
  <c r="Z69" i="7" s="1"/>
  <c r="W81" i="7"/>
  <c r="U81" i="7" s="1"/>
  <c r="Z81" i="7" s="1"/>
  <c r="W111" i="7"/>
  <c r="U111" i="7" s="1"/>
  <c r="Z111" i="7" s="1"/>
  <c r="W120" i="7"/>
  <c r="U120" i="7" s="1"/>
  <c r="Z120" i="7" s="1"/>
  <c r="W129" i="7"/>
  <c r="U129" i="7" s="1"/>
  <c r="Z129" i="7" s="1"/>
  <c r="W136" i="7"/>
  <c r="U136" i="7" s="1"/>
  <c r="Z136" i="7" s="1"/>
  <c r="S213" i="7"/>
  <c r="T213" i="7" s="1"/>
  <c r="S16" i="7"/>
  <c r="T16" i="7" s="1"/>
  <c r="S92" i="7"/>
  <c r="T92" i="7" s="1"/>
  <c r="S107" i="7"/>
  <c r="T107" i="7" s="1"/>
  <c r="S116" i="7"/>
  <c r="T116" i="7" s="1"/>
  <c r="S125" i="7"/>
  <c r="T125" i="7" s="1"/>
  <c r="W200" i="7"/>
  <c r="U200" i="7" s="1"/>
  <c r="Z200" i="7" s="1"/>
  <c r="S243" i="7"/>
  <c r="T243" i="7" s="1"/>
  <c r="W66" i="7"/>
  <c r="U66" i="7" s="1"/>
  <c r="Z66" i="7" s="1"/>
  <c r="W78" i="7"/>
  <c r="U78" i="7" s="1"/>
  <c r="Z78" i="7" s="1"/>
  <c r="W90" i="7"/>
  <c r="U90" i="7" s="1"/>
  <c r="Z90" i="7" s="1"/>
  <c r="W92" i="7"/>
  <c r="U92" i="7" s="1"/>
  <c r="Z92" i="7" s="1"/>
  <c r="S105" i="7"/>
  <c r="T105" i="7" s="1"/>
  <c r="W107" i="7"/>
  <c r="U107" i="7" s="1"/>
  <c r="Z107" i="7" s="1"/>
  <c r="W116" i="7"/>
  <c r="U116" i="7" s="1"/>
  <c r="Z116" i="7" s="1"/>
  <c r="W125" i="7"/>
  <c r="U125" i="7" s="1"/>
  <c r="Z125" i="7" s="1"/>
  <c r="W105" i="7"/>
  <c r="U105" i="7" s="1"/>
  <c r="Z105" i="7" s="1"/>
  <c r="W114" i="7"/>
  <c r="U114" i="7" s="1"/>
  <c r="Z114" i="7" s="1"/>
  <c r="S240" i="7"/>
  <c r="T240" i="7" s="1"/>
  <c r="S110" i="7"/>
  <c r="T110" i="7" s="1"/>
  <c r="S119" i="7"/>
  <c r="T119" i="7" s="1"/>
  <c r="S128" i="7"/>
  <c r="T128" i="7" s="1"/>
  <c r="S198" i="7"/>
  <c r="T198" i="7" s="1"/>
  <c r="S261" i="7"/>
  <c r="T261" i="7" s="1"/>
  <c r="W3" i="7"/>
  <c r="U3" i="7" s="1"/>
  <c r="Z3" i="7" s="1"/>
  <c r="W6" i="7"/>
  <c r="U6" i="7" s="1"/>
  <c r="Z6" i="7" s="1"/>
  <c r="W9" i="7"/>
  <c r="U9" i="7" s="1"/>
  <c r="Z9" i="7" s="1"/>
  <c r="W12" i="7"/>
  <c r="U12" i="7" s="1"/>
  <c r="Z12" i="7" s="1"/>
  <c r="W15" i="7"/>
  <c r="U15" i="7" s="1"/>
  <c r="Z15" i="7" s="1"/>
  <c r="W18" i="7"/>
  <c r="U18" i="7" s="1"/>
  <c r="Z18" i="7" s="1"/>
  <c r="W21" i="7"/>
  <c r="U21" i="7" s="1"/>
  <c r="Z21" i="7" s="1"/>
  <c r="W24" i="7"/>
  <c r="U24" i="7" s="1"/>
  <c r="Z24" i="7" s="1"/>
  <c r="W27" i="7"/>
  <c r="U27" i="7" s="1"/>
  <c r="Z27" i="7" s="1"/>
  <c r="W30" i="7"/>
  <c r="U30" i="7" s="1"/>
  <c r="Z30" i="7" s="1"/>
  <c r="W33" i="7"/>
  <c r="U33" i="7" s="1"/>
  <c r="Z33" i="7" s="1"/>
  <c r="W36" i="7"/>
  <c r="U36" i="7" s="1"/>
  <c r="Z36" i="7" s="1"/>
  <c r="W39" i="7"/>
  <c r="U39" i="7" s="1"/>
  <c r="Z39" i="7" s="1"/>
  <c r="W42" i="7"/>
  <c r="U42" i="7" s="1"/>
  <c r="Z42" i="7" s="1"/>
  <c r="W45" i="7"/>
  <c r="U45" i="7" s="1"/>
  <c r="Z45" i="7" s="1"/>
  <c r="W48" i="7"/>
  <c r="U48" i="7" s="1"/>
  <c r="Z48" i="7" s="1"/>
  <c r="W87" i="7"/>
  <c r="U87" i="7" s="1"/>
  <c r="Z87" i="7" s="1"/>
  <c r="W99" i="7"/>
  <c r="U99" i="7" s="1"/>
  <c r="Z99" i="7" s="1"/>
  <c r="W208" i="7"/>
  <c r="U208" i="7" s="1"/>
  <c r="Z208" i="7" s="1"/>
  <c r="S258" i="7"/>
  <c r="T258" i="7" s="1"/>
  <c r="S196" i="7"/>
  <c r="T196" i="7" s="1"/>
  <c r="S227" i="7"/>
  <c r="T227" i="7" s="1"/>
  <c r="S255" i="7"/>
  <c r="T255" i="7" s="1"/>
  <c r="W261" i="7"/>
  <c r="U261" i="7" s="1"/>
  <c r="Z261" i="7" s="1"/>
  <c r="W274" i="7"/>
  <c r="U274" i="7" s="1"/>
  <c r="Z274" i="7" s="1"/>
  <c r="S359" i="7"/>
  <c r="T359" i="7" s="1"/>
  <c r="S374" i="7"/>
  <c r="T374" i="7" s="1"/>
  <c r="S211" i="7"/>
  <c r="T211" i="7" s="1"/>
  <c r="S220" i="7"/>
  <c r="T220" i="7" s="1"/>
  <c r="W240" i="7"/>
  <c r="U240" i="7" s="1"/>
  <c r="Z240" i="7" s="1"/>
  <c r="S252" i="7"/>
  <c r="T252" i="7" s="1"/>
  <c r="W258" i="7"/>
  <c r="U258" i="7" s="1"/>
  <c r="Z258" i="7" s="1"/>
  <c r="W271" i="7"/>
  <c r="U271" i="7" s="1"/>
  <c r="Z271" i="7" s="1"/>
  <c r="W374" i="7"/>
  <c r="U374" i="7" s="1"/>
  <c r="Z374" i="7" s="1"/>
  <c r="S412" i="7"/>
  <c r="T412" i="7" s="1"/>
  <c r="S194" i="7"/>
  <c r="T194" i="7" s="1"/>
  <c r="W198" i="7"/>
  <c r="U198" i="7" s="1"/>
  <c r="Z198" i="7" s="1"/>
  <c r="W213" i="7"/>
  <c r="U213" i="7" s="1"/>
  <c r="Z213" i="7" s="1"/>
  <c r="W222" i="7"/>
  <c r="U222" i="7" s="1"/>
  <c r="Z222" i="7" s="1"/>
  <c r="S230" i="7"/>
  <c r="T230" i="7" s="1"/>
  <c r="W243" i="7"/>
  <c r="U243" i="7" s="1"/>
  <c r="Z243" i="7" s="1"/>
  <c r="S246" i="7"/>
  <c r="T246" i="7" s="1"/>
  <c r="W255" i="7"/>
  <c r="U255" i="7" s="1"/>
  <c r="Z255" i="7" s="1"/>
  <c r="W268" i="7"/>
  <c r="U268" i="7" s="1"/>
  <c r="Z268" i="7" s="1"/>
  <c r="S350" i="7"/>
  <c r="T350" i="7" s="1"/>
  <c r="W359" i="7"/>
  <c r="U359" i="7" s="1"/>
  <c r="Z359" i="7" s="1"/>
  <c r="W265" i="7"/>
  <c r="U265" i="7" s="1"/>
  <c r="Z265" i="7" s="1"/>
  <c r="S281" i="7"/>
  <c r="T281" i="7" s="1"/>
  <c r="W233" i="7"/>
  <c r="U233" i="7" s="1"/>
  <c r="Z233" i="7" s="1"/>
  <c r="S233" i="7"/>
  <c r="T233" i="7" s="1"/>
  <c r="W262" i="7"/>
  <c r="U262" i="7" s="1"/>
  <c r="Z262" i="7" s="1"/>
  <c r="S366" i="7"/>
  <c r="T366" i="7" s="1"/>
  <c r="S199" i="7"/>
  <c r="T199" i="7" s="1"/>
  <c r="S203" i="7"/>
  <c r="T203" i="7" s="1"/>
  <c r="S214" i="7"/>
  <c r="T214" i="7" s="1"/>
  <c r="S216" i="7"/>
  <c r="T216" i="7" s="1"/>
  <c r="S225" i="7"/>
  <c r="T225" i="7" s="1"/>
  <c r="W230" i="7"/>
  <c r="U230" i="7" s="1"/>
  <c r="Z230" i="7" s="1"/>
  <c r="W236" i="7"/>
  <c r="U236" i="7" s="1"/>
  <c r="Z236" i="7" s="1"/>
  <c r="S236" i="7"/>
  <c r="T236" i="7" s="1"/>
  <c r="W281" i="7"/>
  <c r="U281" i="7" s="1"/>
  <c r="Z281" i="7" s="1"/>
  <c r="W353" i="7"/>
  <c r="U353" i="7" s="1"/>
  <c r="Z353" i="7" s="1"/>
  <c r="W366" i="7"/>
  <c r="U366" i="7" s="1"/>
  <c r="Z366" i="7" s="1"/>
  <c r="W393" i="7"/>
  <c r="U393" i="7" s="1"/>
  <c r="Z393" i="7" s="1"/>
  <c r="W416" i="7"/>
  <c r="U416" i="7" s="1"/>
  <c r="Z416" i="7" s="1"/>
  <c r="W216" i="7"/>
  <c r="U216" i="7" s="1"/>
  <c r="Z216" i="7" s="1"/>
  <c r="W225" i="7"/>
  <c r="U225" i="7" s="1"/>
  <c r="Z225" i="7" s="1"/>
  <c r="W239" i="7"/>
  <c r="U239" i="7" s="1"/>
  <c r="Z239" i="7" s="1"/>
  <c r="S239" i="7"/>
  <c r="T239" i="7" s="1"/>
  <c r="W256" i="7"/>
  <c r="U256" i="7" s="1"/>
  <c r="Z256" i="7" s="1"/>
  <c r="S273" i="7"/>
  <c r="T273" i="7" s="1"/>
  <c r="W276" i="7"/>
  <c r="U276" i="7" s="1"/>
  <c r="Z276" i="7" s="1"/>
  <c r="S276" i="7"/>
  <c r="T276" i="7" s="1"/>
  <c r="W287" i="7"/>
  <c r="U287" i="7" s="1"/>
  <c r="Z287" i="7" s="1"/>
  <c r="S393" i="7"/>
  <c r="T393" i="7" s="1"/>
  <c r="W201" i="7"/>
  <c r="U201" i="7" s="1"/>
  <c r="Z201" i="7" s="1"/>
  <c r="W203" i="7"/>
  <c r="U203" i="7" s="1"/>
  <c r="Z203" i="7" s="1"/>
  <c r="W214" i="7"/>
  <c r="U214" i="7" s="1"/>
  <c r="Z214" i="7" s="1"/>
  <c r="W242" i="7"/>
  <c r="U242" i="7" s="1"/>
  <c r="Z242" i="7" s="1"/>
  <c r="S242" i="7"/>
  <c r="T242" i="7" s="1"/>
  <c r="S270" i="7"/>
  <c r="T270" i="7" s="1"/>
  <c r="W387" i="7"/>
  <c r="U387" i="7" s="1"/>
  <c r="Z387" i="7" s="1"/>
  <c r="S208" i="7"/>
  <c r="T208" i="7" s="1"/>
  <c r="W228" i="7"/>
  <c r="U228" i="7" s="1"/>
  <c r="Z228" i="7" s="1"/>
  <c r="W250" i="7"/>
  <c r="U250" i="7" s="1"/>
  <c r="Z250" i="7" s="1"/>
  <c r="S267" i="7"/>
  <c r="T267" i="7" s="1"/>
  <c r="W273" i="7"/>
  <c r="U273" i="7" s="1"/>
  <c r="Z273" i="7" s="1"/>
  <c r="S370" i="7"/>
  <c r="T370" i="7" s="1"/>
  <c r="W197" i="7"/>
  <c r="U197" i="7" s="1"/>
  <c r="Z197" i="7" s="1"/>
  <c r="W212" i="7"/>
  <c r="U212" i="7" s="1"/>
  <c r="W221" i="7"/>
  <c r="U221" i="7" s="1"/>
  <c r="Z221" i="7" s="1"/>
  <c r="S231" i="7"/>
  <c r="T231" i="7" s="1"/>
  <c r="S264" i="7"/>
  <c r="T264" i="7" s="1"/>
  <c r="W270" i="7"/>
  <c r="U270" i="7" s="1"/>
  <c r="Z270" i="7" s="1"/>
  <c r="W291" i="7"/>
  <c r="U291" i="7" s="1"/>
  <c r="Z291" i="7" s="1"/>
  <c r="S291" i="7"/>
  <c r="T291" i="7" s="1"/>
  <c r="S357" i="7"/>
  <c r="T357" i="7" s="1"/>
  <c r="W379" i="7"/>
  <c r="U379" i="7" s="1"/>
  <c r="Z379" i="7" s="1"/>
  <c r="S387" i="7"/>
  <c r="T387" i="7" s="1"/>
  <c r="S313" i="7"/>
  <c r="T313" i="7" s="1"/>
  <c r="S293" i="7"/>
  <c r="T293" i="7" s="1"/>
  <c r="S372" i="7"/>
  <c r="T372" i="7" s="1"/>
  <c r="W395" i="7"/>
  <c r="U395" i="7" s="1"/>
  <c r="Z395" i="7" s="1"/>
  <c r="W412" i="7"/>
  <c r="U412" i="7" s="1"/>
  <c r="Z412" i="7" s="1"/>
  <c r="W313" i="7"/>
  <c r="U313" i="7" s="1"/>
  <c r="Z313" i="7" s="1"/>
  <c r="W385" i="7"/>
  <c r="U385" i="7" s="1"/>
  <c r="Z385" i="7" s="1"/>
  <c r="W391" i="7"/>
  <c r="U391" i="7" s="1"/>
  <c r="Z391" i="7" s="1"/>
  <c r="W370" i="7"/>
  <c r="U370" i="7" s="1"/>
  <c r="Z370" i="7" s="1"/>
  <c r="S288" i="7"/>
  <c r="T288" i="7" s="1"/>
  <c r="S354" i="7"/>
  <c r="T354" i="7" s="1"/>
  <c r="S363" i="7"/>
  <c r="T363" i="7" s="1"/>
  <c r="S396" i="7"/>
  <c r="T396" i="7" s="1"/>
  <c r="W404" i="7"/>
  <c r="U404" i="7" s="1"/>
  <c r="Z404" i="7" s="1"/>
  <c r="W307" i="7"/>
  <c r="U307" i="7" s="1"/>
  <c r="Z307" i="7" s="1"/>
  <c r="S316" i="7"/>
  <c r="T316" i="7" s="1"/>
  <c r="S245" i="7"/>
  <c r="T245" i="7" s="1"/>
  <c r="S248" i="7"/>
  <c r="T248" i="7" s="1"/>
  <c r="S251" i="7"/>
  <c r="T251" i="7" s="1"/>
  <c r="S254" i="7"/>
  <c r="T254" i="7" s="1"/>
  <c r="S257" i="7"/>
  <c r="T257" i="7" s="1"/>
  <c r="S260" i="7"/>
  <c r="T260" i="7" s="1"/>
  <c r="S263" i="7"/>
  <c r="T263" i="7" s="1"/>
  <c r="S266" i="7"/>
  <c r="T266" i="7" s="1"/>
  <c r="S269" i="7"/>
  <c r="T269" i="7" s="1"/>
  <c r="S272" i="7"/>
  <c r="T272" i="7" s="1"/>
  <c r="S356" i="7"/>
  <c r="T356" i="7" s="1"/>
  <c r="S369" i="7"/>
  <c r="T369" i="7" s="1"/>
  <c r="S390" i="7"/>
  <c r="T390" i="7" s="1"/>
  <c r="W396" i="7"/>
  <c r="U396" i="7" s="1"/>
  <c r="Z396" i="7" s="1"/>
  <c r="W415" i="7"/>
  <c r="U415" i="7" s="1"/>
  <c r="Z415" i="7" s="1"/>
  <c r="S292" i="7"/>
  <c r="T292" i="7" s="1"/>
  <c r="S358" i="7"/>
  <c r="T358" i="7" s="1"/>
  <c r="W382" i="7"/>
  <c r="U382" i="7" s="1"/>
  <c r="Z382" i="7" s="1"/>
  <c r="S388" i="7"/>
  <c r="T388" i="7" s="1"/>
  <c r="W413" i="7"/>
  <c r="U413" i="7" s="1"/>
  <c r="Z413" i="7" s="1"/>
  <c r="S299" i="7"/>
  <c r="T299" i="7" s="1"/>
  <c r="S342" i="7"/>
  <c r="T342" i="7" s="1"/>
  <c r="W245" i="7"/>
  <c r="U245" i="7" s="1"/>
  <c r="Z245" i="7" s="1"/>
  <c r="W248" i="7"/>
  <c r="U248" i="7" s="1"/>
  <c r="Z248" i="7" s="1"/>
  <c r="W251" i="7"/>
  <c r="U251" i="7" s="1"/>
  <c r="Z251" i="7" s="1"/>
  <c r="W254" i="7"/>
  <c r="U254" i="7" s="1"/>
  <c r="Z254" i="7" s="1"/>
  <c r="W257" i="7"/>
  <c r="U257" i="7" s="1"/>
  <c r="Z257" i="7" s="1"/>
  <c r="W260" i="7"/>
  <c r="U260" i="7" s="1"/>
  <c r="Z260" i="7" s="1"/>
  <c r="W263" i="7"/>
  <c r="U263" i="7" s="1"/>
  <c r="Z263" i="7" s="1"/>
  <c r="W266" i="7"/>
  <c r="U266" i="7" s="1"/>
  <c r="Z266" i="7" s="1"/>
  <c r="W269" i="7"/>
  <c r="U269" i="7" s="1"/>
  <c r="Z269" i="7" s="1"/>
  <c r="W272" i="7"/>
  <c r="U272" i="7" s="1"/>
  <c r="Z272" i="7" s="1"/>
  <c r="W275" i="7"/>
  <c r="U275" i="7" s="1"/>
  <c r="Z275" i="7" s="1"/>
  <c r="W290" i="7"/>
  <c r="U290" i="7" s="1"/>
  <c r="Z290" i="7" s="1"/>
  <c r="W356" i="7"/>
  <c r="U356" i="7" s="1"/>
  <c r="Z356" i="7" s="1"/>
  <c r="W369" i="7"/>
  <c r="U369" i="7" s="1"/>
  <c r="Z369" i="7" s="1"/>
  <c r="W390" i="7"/>
  <c r="U390" i="7" s="1"/>
  <c r="Z390" i="7" s="1"/>
  <c r="W299" i="7"/>
  <c r="U299" i="7" s="1"/>
  <c r="Z299" i="7" s="1"/>
  <c r="W388" i="7"/>
  <c r="U388" i="7" s="1"/>
  <c r="Z388" i="7" s="1"/>
  <c r="W305" i="7"/>
  <c r="U305" i="7" s="1"/>
  <c r="Z305" i="7" s="1"/>
  <c r="S303" i="7"/>
  <c r="T303" i="7" s="1"/>
</calcChain>
</file>

<file path=xl/sharedStrings.xml><?xml version="1.0" encoding="utf-8"?>
<sst xmlns="http://schemas.openxmlformats.org/spreadsheetml/2006/main" count="3236" uniqueCount="804">
  <si>
    <t>Sample</t>
  </si>
  <si>
    <t>Lithology</t>
  </si>
  <si>
    <t>Pluton</t>
  </si>
  <si>
    <t>Sm</t>
  </si>
  <si>
    <t>Nd</t>
  </si>
  <si>
    <t>2σ</t>
  </si>
  <si>
    <t>fSm/Nd</t>
  </si>
  <si>
    <t>Granite</t>
  </si>
  <si>
    <t>Granodiorite</t>
  </si>
  <si>
    <t>WXNF#31</t>
  </si>
  <si>
    <t>WXNF#32</t>
  </si>
  <si>
    <t>WXNF#166</t>
  </si>
  <si>
    <t>WXNF#167</t>
  </si>
  <si>
    <t>WXNF#168</t>
  </si>
  <si>
    <t>WXNF#29</t>
  </si>
  <si>
    <t>WXNF#169</t>
  </si>
  <si>
    <t>WXNF#171</t>
  </si>
  <si>
    <t>WXNF#94</t>
  </si>
  <si>
    <t>WXHM#1</t>
  </si>
  <si>
    <t>WXNF#48</t>
  </si>
  <si>
    <t>WXNF#63</t>
  </si>
  <si>
    <t>WXTB#119</t>
  </si>
  <si>
    <t>WXTB#121</t>
  </si>
  <si>
    <t>WXNF#24</t>
  </si>
  <si>
    <t>WXNF#121</t>
  </si>
  <si>
    <t>WXNF#124</t>
  </si>
  <si>
    <t>LG0324</t>
  </si>
  <si>
    <t>LG0328</t>
  </si>
  <si>
    <t>LG0105</t>
  </si>
  <si>
    <t>LG0106</t>
  </si>
  <si>
    <t>LG0017</t>
  </si>
  <si>
    <t>LG0018</t>
  </si>
  <si>
    <t>LG0019</t>
  </si>
  <si>
    <t>LG0024</t>
  </si>
  <si>
    <t>LG0038</t>
  </si>
  <si>
    <t>LG0039</t>
  </si>
  <si>
    <t>LG0014</t>
  </si>
  <si>
    <t>LG0015</t>
  </si>
  <si>
    <t>LG0087</t>
  </si>
  <si>
    <t>LG0092</t>
  </si>
  <si>
    <t>LG0186</t>
  </si>
  <si>
    <t>LG0187</t>
  </si>
  <si>
    <t>LG0188</t>
  </si>
  <si>
    <t>LG0200</t>
  </si>
  <si>
    <t>LG0207</t>
  </si>
  <si>
    <t>LG0208</t>
  </si>
  <si>
    <t>LG0101</t>
  </si>
  <si>
    <t>LG0102</t>
  </si>
  <si>
    <t>LG0103</t>
  </si>
  <si>
    <t>LG0107</t>
  </si>
  <si>
    <t>LG0040</t>
  </si>
  <si>
    <t>LG0042</t>
  </si>
  <si>
    <t>LG0096</t>
  </si>
  <si>
    <t>LG0196</t>
  </si>
  <si>
    <t>LG0195</t>
  </si>
  <si>
    <t>LG0190</t>
  </si>
  <si>
    <t>LG0044</t>
  </si>
  <si>
    <t>LG0045</t>
  </si>
  <si>
    <t>LG0046</t>
  </si>
  <si>
    <t>LO109</t>
  </si>
  <si>
    <t>F0012</t>
  </si>
  <si>
    <t>F0013</t>
  </si>
  <si>
    <t>F0019</t>
  </si>
  <si>
    <t>LG0043</t>
  </si>
  <si>
    <t>LG0184</t>
  </si>
  <si>
    <t>LG0041</t>
  </si>
  <si>
    <t>LG0012</t>
  </si>
  <si>
    <t>LG0013</t>
  </si>
  <si>
    <t>LG0034</t>
  </si>
  <si>
    <t>LG0035</t>
  </si>
  <si>
    <t>LG0037</t>
  </si>
  <si>
    <t>LG0191</t>
  </si>
  <si>
    <t>LG0192</t>
  </si>
  <si>
    <t>LG0193</t>
  </si>
  <si>
    <t>LG0194</t>
  </si>
  <si>
    <t>LG0185</t>
  </si>
  <si>
    <t>LG0112</t>
  </si>
  <si>
    <t>LG0179</t>
  </si>
  <si>
    <t>LG0314</t>
  </si>
  <si>
    <t>LG0252</t>
  </si>
  <si>
    <t>LG0253</t>
  </si>
  <si>
    <t xml:space="preserve">LG0254 </t>
  </si>
  <si>
    <t>LG0255</t>
  </si>
  <si>
    <t>LG0256</t>
  </si>
  <si>
    <t xml:space="preserve"> LG0202</t>
  </si>
  <si>
    <t xml:space="preserve"> LG0260</t>
  </si>
  <si>
    <t>LG0001</t>
  </si>
  <si>
    <t>LG0002</t>
  </si>
  <si>
    <t>LG0003</t>
  </si>
  <si>
    <t>LG0004</t>
  </si>
  <si>
    <t>LG0261</t>
  </si>
  <si>
    <t>LG0262</t>
  </si>
  <si>
    <t>LG0263</t>
  </si>
  <si>
    <t>LG0264</t>
  </si>
  <si>
    <t>LG0005</t>
  </si>
  <si>
    <t>LG0006</t>
  </si>
  <si>
    <t>LG0007</t>
  </si>
  <si>
    <t>LG0008</t>
  </si>
  <si>
    <t>LG0009</t>
  </si>
  <si>
    <t>LG0010</t>
  </si>
  <si>
    <t>LG0011</t>
  </si>
  <si>
    <t>LG0176</t>
  </si>
  <si>
    <t>LG0178</t>
  </si>
  <si>
    <t>LG0205</t>
  </si>
  <si>
    <t>LG0201</t>
  </si>
  <si>
    <t>LG0203</t>
  </si>
  <si>
    <t>LG0204</t>
  </si>
  <si>
    <t>LG0206</t>
  </si>
  <si>
    <t>LG0258</t>
  </si>
  <si>
    <t>LG0259</t>
  </si>
  <si>
    <t>PQB-SP-02-79B(z7516)</t>
  </si>
  <si>
    <t>WX01NF-175</t>
  </si>
  <si>
    <t>WX01NF-230</t>
  </si>
  <si>
    <t>WX02NF-254</t>
  </si>
  <si>
    <t>WX92NF-53</t>
  </si>
  <si>
    <t>WX92NF-75</t>
  </si>
  <si>
    <t>WX92NF-86</t>
  </si>
  <si>
    <t>WX92NF-114</t>
  </si>
  <si>
    <t>WX01NF-188</t>
  </si>
  <si>
    <t>PQB01SP-017</t>
  </si>
  <si>
    <t>PQB01SP-036</t>
  </si>
  <si>
    <t>PQB02SP-079B</t>
  </si>
  <si>
    <t>VL92-84</t>
  </si>
  <si>
    <t>VL-92-84 (duplicate)</t>
  </si>
  <si>
    <t>WX90NF-20</t>
  </si>
  <si>
    <t>WX90NF-15</t>
  </si>
  <si>
    <t>WX90NF-16</t>
  </si>
  <si>
    <t>WX81TB-30</t>
  </si>
  <si>
    <t>WX81TB-25</t>
  </si>
  <si>
    <t>WX81TB-179</t>
  </si>
  <si>
    <t xml:space="preserve">
WX81TB-44d</t>
  </si>
  <si>
    <t>WX90NF-17</t>
  </si>
  <si>
    <t>WX90NF-4</t>
  </si>
  <si>
    <t>WX01NF-200</t>
  </si>
  <si>
    <t>VL01J-293A</t>
  </si>
  <si>
    <t>WX01NF-215</t>
  </si>
  <si>
    <t>WX01NF-233</t>
  </si>
  <si>
    <t>WX02NF-258</t>
  </si>
  <si>
    <t>WX92NF-136</t>
  </si>
  <si>
    <t>WX01NF-194</t>
  </si>
  <si>
    <t>VL01J-185A</t>
  </si>
  <si>
    <t>VO85-007</t>
  </si>
  <si>
    <t>WX90NF-28</t>
  </si>
  <si>
    <t>WX90NF-18</t>
  </si>
  <si>
    <t>WX90NF-14</t>
  </si>
  <si>
    <t>WX90NF-12</t>
  </si>
  <si>
    <t>DS-09-105</t>
  </si>
  <si>
    <t>DS-09-141</t>
  </si>
  <si>
    <t>DS-09-184</t>
  </si>
  <si>
    <t>RAX08A-763</t>
  </si>
  <si>
    <t>RAX09-860</t>
  </si>
  <si>
    <t>RAX09-866A</t>
  </si>
  <si>
    <t>RAX09-866B</t>
  </si>
  <si>
    <t>RAX09-869</t>
  </si>
  <si>
    <t>RAX02188</t>
  </si>
  <si>
    <t>RAX01901</t>
  </si>
  <si>
    <t xml:space="preserve">RAX02189 </t>
  </si>
  <si>
    <t xml:space="preserve">RAX02214 </t>
  </si>
  <si>
    <t>RAX02210</t>
  </si>
  <si>
    <t xml:space="preserve">RAX02212 </t>
  </si>
  <si>
    <t>RAX02174</t>
  </si>
  <si>
    <t>RAX02176</t>
  </si>
  <si>
    <t>RAX02921</t>
  </si>
  <si>
    <t>94gck06</t>
  </si>
  <si>
    <t>Cape Ray igneous complex</t>
  </si>
  <si>
    <t>Grand Bay complex</t>
  </si>
  <si>
    <t>Port aux Basques complex</t>
  </si>
  <si>
    <t>Harbour le Cou</t>
  </si>
  <si>
    <t>Hungry Mountain</t>
  </si>
  <si>
    <t>Lewaseechjeech Brook</t>
  </si>
  <si>
    <t>Hinds Brook</t>
  </si>
  <si>
    <t>Cormacks Lake</t>
  </si>
  <si>
    <t>Banded orthogneiss</t>
  </si>
  <si>
    <t>Cinq Cerf Gneiss</t>
  </si>
  <si>
    <t>Bandedtohomogeneous orthogneiss</t>
  </si>
  <si>
    <t>Grey River Gneiss</t>
  </si>
  <si>
    <t>Foliated hb granodiorite</t>
  </si>
  <si>
    <t>Roti Granite</t>
  </si>
  <si>
    <t>Foliatedquartzmonzonite</t>
  </si>
  <si>
    <t>Crippleback Lake Pluton</t>
  </si>
  <si>
    <t>Foliated granodiorite</t>
  </si>
  <si>
    <t>Valentine Lake Pluton (granitic)</t>
  </si>
  <si>
    <t>Psammitic migmatite</t>
  </si>
  <si>
    <t>White Point Gneisses</t>
  </si>
  <si>
    <t>Bi - ms granite</t>
  </si>
  <si>
    <t>Partridgeberry Hills Granite</t>
  </si>
  <si>
    <t>Foliated bi granite</t>
  </si>
  <si>
    <t>Great Burnt Lake Granite</t>
  </si>
  <si>
    <t>K-fsp megacrystic bi granite</t>
  </si>
  <si>
    <t>Wareham Granite</t>
  </si>
  <si>
    <t>Lockers Bay Granite</t>
  </si>
  <si>
    <t>Gaultois Granite</t>
  </si>
  <si>
    <t>Burgeo Granite</t>
  </si>
  <si>
    <t>Ramea Granite</t>
  </si>
  <si>
    <t>Foliated bi-ms granite</t>
  </si>
  <si>
    <t>Aspen Cove Granite</t>
  </si>
  <si>
    <t>Nebulitic ms granite</t>
  </si>
  <si>
    <t>White Point Granite</t>
  </si>
  <si>
    <t>Foliated bi - ms granite</t>
  </si>
  <si>
    <t>Ragged Harbour Granite</t>
  </si>
  <si>
    <t>Unnamed monzogranite</t>
  </si>
  <si>
    <t>K-fsp megacrystic bi - ms granite</t>
  </si>
  <si>
    <t>North Pond Granite</t>
  </si>
  <si>
    <t>Middle Ridge Granite</t>
  </si>
  <si>
    <t>K-fsp porphyritic bi-ms granite</t>
  </si>
  <si>
    <t>K-fsp porphyritic bi - ms granite</t>
  </si>
  <si>
    <t>North Bay Granite</t>
  </si>
  <si>
    <t>Foliated bi -ms granite</t>
  </si>
  <si>
    <t>Burgeo Suite Bi-Ms granite</t>
  </si>
  <si>
    <t>Deadman's Bay Granite</t>
  </si>
  <si>
    <t>Newport Granite</t>
  </si>
  <si>
    <t>Gander Lake Granite</t>
  </si>
  <si>
    <t>Middle Brook Granite</t>
  </si>
  <si>
    <t>Ackley (Koscaecodde) Granite</t>
  </si>
  <si>
    <t>Dolland Brook Granite</t>
  </si>
  <si>
    <t>Equigranular syenogranite</t>
  </si>
  <si>
    <t>Francois Granite</t>
  </si>
  <si>
    <t>Equigranular bi granite</t>
  </si>
  <si>
    <t>Plag - porphyritic bi granite</t>
  </si>
  <si>
    <t>Alaskitic granite</t>
  </si>
  <si>
    <t>Chetwynd Granite</t>
  </si>
  <si>
    <t>Bi - hb granodiorite</t>
  </si>
  <si>
    <t>Swift Current Granite</t>
  </si>
  <si>
    <t>Hb granodiorite</t>
  </si>
  <si>
    <t>Simmons Brook Granodiorite</t>
  </si>
  <si>
    <t>Hb - bi tonalite - granodiorite</t>
  </si>
  <si>
    <t>Holyrood Granite</t>
  </si>
  <si>
    <t>Equigranular granite</t>
  </si>
  <si>
    <t>Dioritic phase</t>
  </si>
  <si>
    <t>Hb - bi granodiorite</t>
  </si>
  <si>
    <t>Diorite to gabbro</t>
  </si>
  <si>
    <t>Powderhorn Diorite</t>
  </si>
  <si>
    <t>Sall the Maid Granite</t>
  </si>
  <si>
    <t>Bi granite</t>
  </si>
  <si>
    <t>Seal Cove "Granite"</t>
  </si>
  <si>
    <t>Peralkaline granite</t>
  </si>
  <si>
    <t>Louil Hills Granite</t>
  </si>
  <si>
    <t>Cross Hills Plutonic Suite</t>
  </si>
  <si>
    <t>Gabbroic phase</t>
  </si>
  <si>
    <t>K-fsp porphyritic bi granite</t>
  </si>
  <si>
    <t>Ackley Granite (Tolt Pluton)</t>
  </si>
  <si>
    <t>Ackley Granite (Hungry Grove)</t>
  </si>
  <si>
    <t>Equigranular bi - hb monzogranite</t>
  </si>
  <si>
    <t>Belleoram Granite</t>
  </si>
  <si>
    <t>Dioritic enclave</t>
  </si>
  <si>
    <t>Hr Breton Granite</t>
  </si>
  <si>
    <t>Pass Island Granite</t>
  </si>
  <si>
    <t>Terra Nova Granite</t>
  </si>
  <si>
    <t>Iona Islands Granite</t>
  </si>
  <si>
    <t>Ragged Islands Granodiorite</t>
  </si>
  <si>
    <t>Ragged Islands Granite</t>
  </si>
  <si>
    <t>Red Island Granite</t>
  </si>
  <si>
    <t>Peralkaline g- ranite</t>
  </si>
  <si>
    <t>St. Lawrence Granite</t>
  </si>
  <si>
    <t>Quartz-feldspar porphyry</t>
  </si>
  <si>
    <t>Grand Beach Porphyry</t>
  </si>
  <si>
    <t>Tonalitic orthogneiss</t>
  </si>
  <si>
    <t>Tonalite</t>
  </si>
  <si>
    <t>Quartz diorite</t>
  </si>
  <si>
    <t>Granodioritic orthogneiss</t>
  </si>
  <si>
    <t>Island Pond paragneiss</t>
  </si>
  <si>
    <t>Southwest Brook C</t>
  </si>
  <si>
    <t>Low-Th tonalite</t>
  </si>
  <si>
    <t>Cormacks Lake C</t>
  </si>
  <si>
    <t>Charnockite</t>
  </si>
  <si>
    <t>Stag Hill gneiss</t>
  </si>
  <si>
    <t>Glover Island</t>
  </si>
  <si>
    <t>Western Burlington</t>
  </si>
  <si>
    <t xml:space="preserve">Western Burlington </t>
  </si>
  <si>
    <t>Rainy Lake suite</t>
  </si>
  <si>
    <t xml:space="preserve">La Scie </t>
  </si>
  <si>
    <t>Cape Brule</t>
  </si>
  <si>
    <t>Puddle Pond suite</t>
  </si>
  <si>
    <t>Taylor Brook</t>
  </si>
  <si>
    <t>Red Rocks</t>
  </si>
  <si>
    <t>Dunamagan</t>
  </si>
  <si>
    <t>Wild Cove Pond</t>
  </si>
  <si>
    <t>Devils Room</t>
  </si>
  <si>
    <t>Felsic tuff</t>
  </si>
  <si>
    <t>Monzogranite</t>
  </si>
  <si>
    <t>Trondhjemite</t>
  </si>
  <si>
    <t>Ryolite</t>
  </si>
  <si>
    <t xml:space="preserve">Rhyolite breccia </t>
  </si>
  <si>
    <t>Bindons Pond
Formation rhyolite</t>
  </si>
  <si>
    <t>Crippleback
quartz-monzonite</t>
  </si>
  <si>
    <t>Sandy Brook
Group rhyolite</t>
  </si>
  <si>
    <t>Granitic gneiss</t>
  </si>
  <si>
    <t>TB-7</t>
  </si>
  <si>
    <t>TB-37</t>
  </si>
  <si>
    <t>TB-38</t>
  </si>
  <si>
    <t>Newfoundland</t>
    <phoneticPr fontId="7" type="noConversion"/>
  </si>
  <si>
    <t>Recal.TDM1 (Ga)</t>
    <phoneticPr fontId="7" type="noConversion"/>
  </si>
  <si>
    <t>PQB-SP-01017(z7139)</t>
  </si>
  <si>
    <t>PQB01SP-015</t>
  </si>
  <si>
    <t>WX01NF-193</t>
  </si>
  <si>
    <t>WX90NF-19</t>
  </si>
  <si>
    <t>TB-5</t>
  </si>
  <si>
    <t>TB-73</t>
  </si>
  <si>
    <t>TB-90</t>
  </si>
  <si>
    <t>TB-93</t>
  </si>
  <si>
    <t>TB-118</t>
  </si>
  <si>
    <t>TB-47</t>
  </si>
  <si>
    <t>TB-62</t>
  </si>
  <si>
    <t>TB-83</t>
  </si>
  <si>
    <t>TB-111</t>
  </si>
  <si>
    <t>TB-129</t>
  </si>
  <si>
    <t>TB-131</t>
  </si>
  <si>
    <t>TB-137</t>
  </si>
  <si>
    <t>TB-6</t>
  </si>
  <si>
    <t>TB-72</t>
  </si>
  <si>
    <t>TB-99</t>
  </si>
  <si>
    <t>TB-136</t>
  </si>
  <si>
    <t>TB-84</t>
  </si>
  <si>
    <t>TB-65</t>
  </si>
  <si>
    <t>TB-97</t>
  </si>
  <si>
    <t>TB-60</t>
  </si>
  <si>
    <t>TB-57</t>
  </si>
  <si>
    <t>TB-69</t>
  </si>
  <si>
    <t>TB-85</t>
  </si>
  <si>
    <t>TB-36</t>
  </si>
  <si>
    <t>TB-105</t>
  </si>
  <si>
    <t>TB-86</t>
  </si>
  <si>
    <t>TB-64</t>
  </si>
  <si>
    <t>TB-68</t>
  </si>
  <si>
    <t>TB-133</t>
  </si>
  <si>
    <t>TB-117</t>
  </si>
  <si>
    <t>TB-2</t>
  </si>
  <si>
    <t>TB-13</t>
  </si>
  <si>
    <t>TB-45</t>
  </si>
  <si>
    <t>TB-102</t>
  </si>
  <si>
    <t>DS-09-89</t>
  </si>
  <si>
    <t>RAX01903</t>
  </si>
  <si>
    <t>RAX01-912</t>
  </si>
  <si>
    <t>RAX02915</t>
  </si>
  <si>
    <t>40A1</t>
  </si>
  <si>
    <t>LR1</t>
  </si>
  <si>
    <t xml:space="preserve"> LR3</t>
  </si>
  <si>
    <t xml:space="preserve"> LR4</t>
  </si>
  <si>
    <t>LR6</t>
  </si>
  <si>
    <t>LR58</t>
  </si>
  <si>
    <t>LR60</t>
  </si>
  <si>
    <t>LR59</t>
  </si>
  <si>
    <t xml:space="preserve"> LR51</t>
  </si>
  <si>
    <t>LR52</t>
  </si>
  <si>
    <t xml:space="preserve"> LR54</t>
  </si>
  <si>
    <t>LR55</t>
  </si>
  <si>
    <t>LR56</t>
  </si>
  <si>
    <t>LR40</t>
  </si>
  <si>
    <t>LR42</t>
  </si>
  <si>
    <t xml:space="preserve"> LR43</t>
  </si>
  <si>
    <t xml:space="preserve"> LR44</t>
  </si>
  <si>
    <t xml:space="preserve"> LR45</t>
  </si>
  <si>
    <t>LR37</t>
  </si>
  <si>
    <t xml:space="preserve"> LR39</t>
  </si>
  <si>
    <t>LR14</t>
  </si>
  <si>
    <t>LR11</t>
  </si>
  <si>
    <t xml:space="preserve"> LR20</t>
  </si>
  <si>
    <t>LR21</t>
  </si>
  <si>
    <t>LR7</t>
  </si>
  <si>
    <t xml:space="preserve"> LR57</t>
  </si>
  <si>
    <t>RAX05902</t>
  </si>
  <si>
    <t>RAX06A240b</t>
  </si>
  <si>
    <t>AK950104</t>
  </si>
  <si>
    <t>AK950122B</t>
  </si>
  <si>
    <t>AK950330A</t>
  </si>
  <si>
    <t>AK950439A</t>
  </si>
  <si>
    <t>AK950515</t>
  </si>
  <si>
    <t>AK950510</t>
  </si>
  <si>
    <t>AK950424</t>
  </si>
  <si>
    <t>AK950454</t>
  </si>
  <si>
    <t>AK950117</t>
  </si>
  <si>
    <t>AK950513</t>
  </si>
  <si>
    <t>CP5-5</t>
  </si>
  <si>
    <t>CP20-71</t>
  </si>
  <si>
    <t>85ss571b</t>
  </si>
  <si>
    <t>TD93-176</t>
  </si>
  <si>
    <t>RAX06A301-19</t>
  </si>
  <si>
    <t>RAX06A301-5</t>
  </si>
  <si>
    <t>RAX06A301-8</t>
  </si>
  <si>
    <t>RAX06A301-10</t>
  </si>
  <si>
    <t>RAX06A186</t>
  </si>
  <si>
    <t>VL06045</t>
  </si>
  <si>
    <t>RAX06A296</t>
  </si>
  <si>
    <t>RAX07A527</t>
  </si>
  <si>
    <t>WX89NF-25</t>
  </si>
  <si>
    <t>VL01A081</t>
  </si>
  <si>
    <t>WXNF-33</t>
  </si>
  <si>
    <t>WXNF-34</t>
  </si>
  <si>
    <t>WXNF-48</t>
  </si>
  <si>
    <t>WXNF-95</t>
  </si>
  <si>
    <t>WXNF-96</t>
  </si>
  <si>
    <t>VL01A097a</t>
  </si>
  <si>
    <t>VL01A097b</t>
  </si>
  <si>
    <t>RAX01051</t>
  </si>
  <si>
    <t>VL01A360</t>
  </si>
  <si>
    <t>VL02A283</t>
  </si>
  <si>
    <t>VL02A295</t>
  </si>
  <si>
    <t>VL01A315</t>
  </si>
  <si>
    <t xml:space="preserve">VL02A140b </t>
  </si>
  <si>
    <t>VL02A128</t>
  </si>
  <si>
    <t>20NL01-1</t>
  </si>
  <si>
    <t>20NL02-1</t>
  </si>
  <si>
    <t>20NL04-1</t>
  </si>
  <si>
    <t>20NL05-1</t>
  </si>
  <si>
    <t>20NL07-2</t>
  </si>
  <si>
    <t>20NL07-3</t>
  </si>
  <si>
    <t>20NL07-4</t>
  </si>
  <si>
    <t>20NL08-1</t>
  </si>
  <si>
    <t>20NL09-1</t>
  </si>
  <si>
    <t>20NL10-1</t>
  </si>
  <si>
    <t>20NL11-1</t>
  </si>
  <si>
    <t>20NL12-1</t>
  </si>
  <si>
    <t>20NL15-1</t>
  </si>
  <si>
    <t>20NL16-1</t>
  </si>
  <si>
    <t>20NL17-1</t>
  </si>
  <si>
    <t>20NL17-2</t>
  </si>
  <si>
    <t>20NL18-1</t>
  </si>
  <si>
    <t>20NL19-1</t>
  </si>
  <si>
    <t>20NL20-1</t>
  </si>
  <si>
    <t>20NL21-1</t>
  </si>
  <si>
    <t>20NL22-1</t>
  </si>
  <si>
    <t>20NL23-1</t>
  </si>
  <si>
    <t>20NL24-1</t>
  </si>
  <si>
    <t>20NL24-2</t>
  </si>
  <si>
    <t>20NL25-1</t>
  </si>
  <si>
    <t>20NL26-1.1</t>
  </si>
  <si>
    <t>20NL26-1.2</t>
  </si>
  <si>
    <t>20NL26-2</t>
  </si>
  <si>
    <t>20NL26-3</t>
  </si>
  <si>
    <t>20NL27-1</t>
  </si>
  <si>
    <t>20NL28-2</t>
  </si>
  <si>
    <t>20NL29-2</t>
  </si>
  <si>
    <t>20NL30-1</t>
  </si>
  <si>
    <t>20NL32-1</t>
  </si>
  <si>
    <t>20NL32-2</t>
  </si>
  <si>
    <t>20NL33-1</t>
  </si>
  <si>
    <t>20NL33-2</t>
  </si>
  <si>
    <t>20NL33-3</t>
  </si>
  <si>
    <t>20NL35-1.1</t>
  </si>
  <si>
    <t>20NL37-1</t>
  </si>
  <si>
    <t>20NL37-2</t>
  </si>
  <si>
    <t>20NL39-1.1</t>
  </si>
  <si>
    <t>20NL40-1</t>
  </si>
  <si>
    <t>20NL41-1</t>
  </si>
  <si>
    <t>20NL42-2</t>
  </si>
  <si>
    <t>20NL43-1</t>
  </si>
  <si>
    <t>20NL43-3</t>
  </si>
  <si>
    <t>20NL44-1</t>
  </si>
  <si>
    <t>20NL44-2</t>
  </si>
  <si>
    <t>20NL45-1</t>
  </si>
  <si>
    <t>20NL47-1</t>
  </si>
  <si>
    <t>20NL49-1</t>
  </si>
  <si>
    <t>20NL50-1</t>
  </si>
  <si>
    <t>20NL51-1</t>
  </si>
  <si>
    <t>20NL53-1</t>
  </si>
  <si>
    <t>20NL54-1.1</t>
  </si>
  <si>
    <t>20NL55-1</t>
  </si>
  <si>
    <t>20NL56-1</t>
  </si>
  <si>
    <t>20NL56-2</t>
  </si>
  <si>
    <t>20NL57-1</t>
  </si>
  <si>
    <t>20NL58-1</t>
  </si>
  <si>
    <t>20NL59-1</t>
  </si>
  <si>
    <t>20NL60-1.1</t>
  </si>
  <si>
    <t>20NL61-1</t>
  </si>
  <si>
    <t>20NL63-1.1</t>
  </si>
  <si>
    <t>20NL64-1.1</t>
  </si>
  <si>
    <t>20NL65-1.1</t>
  </si>
  <si>
    <t>20NL66-1.1</t>
  </si>
  <si>
    <t>20NL67-1.1</t>
  </si>
  <si>
    <t>20NL69-1</t>
  </si>
  <si>
    <t>20NL70-1.1</t>
  </si>
  <si>
    <t>Granitic orthogneiss</t>
  </si>
  <si>
    <t>Deformed rhyolite or tuff</t>
  </si>
  <si>
    <t>Cormacks Lake complex</t>
  </si>
  <si>
    <t xml:space="preserve">Cormacks Lake Complex </t>
  </si>
  <si>
    <t xml:space="preserve">Southwest Brook Complex </t>
  </si>
  <si>
    <t>Southwest Brook Complex</t>
  </si>
  <si>
    <t>Cariboo Lakes gneiss complex</t>
  </si>
  <si>
    <t xml:space="preserve">Stag Hill gneiss </t>
  </si>
  <si>
    <t>Quara-Feldspar Porphyry</t>
  </si>
  <si>
    <t>Topsails Igneous Suite</t>
  </si>
  <si>
    <t>Amphibole Granite</t>
  </si>
  <si>
    <t>Horse Cove Complex</t>
  </si>
  <si>
    <t>Notre Dame Bay</t>
  </si>
  <si>
    <t>Tulks</t>
  </si>
  <si>
    <t>Long Lake</t>
  </si>
  <si>
    <t>Ganderia</t>
  </si>
  <si>
    <t>Mvlc N</t>
  </si>
  <si>
    <t>South Lake Igneous Complex</t>
  </si>
  <si>
    <t>Glover's Hbr.</t>
  </si>
  <si>
    <t>Nanny Bag Lk.</t>
  </si>
  <si>
    <t>Wild Bight Group</t>
  </si>
  <si>
    <t xml:space="preserve">Plagiogranite </t>
  </si>
  <si>
    <t>Potato Hill pluton</t>
  </si>
  <si>
    <t>Gullbridge</t>
  </si>
  <si>
    <t>Boot Harbour</t>
  </si>
  <si>
    <t>Ghost Pond</t>
  </si>
  <si>
    <t>Pilley's Island</t>
  </si>
  <si>
    <t xml:space="preserve">Triton </t>
  </si>
  <si>
    <t>Woodford's Arm</t>
  </si>
  <si>
    <t>Catchers Pd.</t>
  </si>
  <si>
    <t>Robert's Arm</t>
  </si>
  <si>
    <t>Cottrells Cove</t>
  </si>
  <si>
    <t>Mink Lake Formation</t>
  </si>
  <si>
    <t>Healy Bay Formation</t>
  </si>
  <si>
    <t>Pats PondGroup</t>
  </si>
  <si>
    <t>Granitic gneiss</t>
    <phoneticPr fontId="5" type="noConversion"/>
  </si>
  <si>
    <t>Atlantic Geology</t>
    <phoneticPr fontId="5" type="noConversion"/>
  </si>
  <si>
    <t>Memoir of the Geological Society of America</t>
    <phoneticPr fontId="5" type="noConversion"/>
  </si>
  <si>
    <t>Lithos</t>
    <phoneticPr fontId="5" type="noConversion"/>
  </si>
  <si>
    <t>Journal of Petrology</t>
    <phoneticPr fontId="5" type="noConversion"/>
  </si>
  <si>
    <t>Contributions to Mineralogy and Petrology</t>
    <phoneticPr fontId="5" type="noConversion"/>
  </si>
  <si>
    <t>Journal of the Geological Society</t>
    <phoneticPr fontId="5" type="noConversion"/>
  </si>
  <si>
    <t>GeoTectonic unit</t>
    <phoneticPr fontId="5" type="noConversion"/>
  </si>
  <si>
    <t>Tectonic unit</t>
    <phoneticPr fontId="5" type="noConversion"/>
  </si>
  <si>
    <t>Longitude</t>
    <phoneticPr fontId="10" type="noConversion"/>
  </si>
  <si>
    <t>Latitude</t>
    <phoneticPr fontId="10" type="noConversion"/>
  </si>
  <si>
    <t>Sample Age (Ma)</t>
    <phoneticPr fontId="10" type="noConversion"/>
  </si>
  <si>
    <t>Revised Age (Ma)</t>
    <phoneticPr fontId="10" type="noConversion"/>
  </si>
  <si>
    <t>Calcul. εNd(0)</t>
    <phoneticPr fontId="10" type="noConversion"/>
  </si>
  <si>
    <t>Origin εNd(t)</t>
    <phoneticPr fontId="10" type="noConversion"/>
  </si>
  <si>
    <t>Recal.εNd(t)</t>
    <phoneticPr fontId="10" type="noConversion"/>
  </si>
  <si>
    <t>Memoir of the Geological Society of America</t>
  </si>
  <si>
    <t>This study (Wang CY.)</t>
    <phoneticPr fontId="5" type="noConversion"/>
  </si>
  <si>
    <t>Mapped εNd(t)</t>
    <phoneticPr fontId="7" type="noConversion"/>
  </si>
  <si>
    <t>Tonalite</t>
    <phoneticPr fontId="5" type="noConversion"/>
  </si>
  <si>
    <t>granodiorite</t>
    <phoneticPr fontId="5" type="noConversion"/>
  </si>
  <si>
    <t>Granodiorite</t>
    <phoneticPr fontId="5" type="noConversion"/>
  </si>
  <si>
    <t xml:space="preserve">Hungry Mountain complex </t>
  </si>
  <si>
    <t>Ordovician granite</t>
  </si>
  <si>
    <t>Potassic granite</t>
  </si>
  <si>
    <t>Monzogranite vein</t>
  </si>
  <si>
    <t>Migmatite</t>
  </si>
  <si>
    <t>Potassic / monzogranite</t>
  </si>
  <si>
    <t>Tonalite gneiss</t>
  </si>
  <si>
    <t>Syenite vein</t>
  </si>
  <si>
    <t>Porphyritic granodiorite</t>
  </si>
  <si>
    <t>Granitic inclusion</t>
  </si>
  <si>
    <t>Granitic gneiss (mylonite)</t>
  </si>
  <si>
    <t>Potassium bearing feldspar phenocryst granite</t>
  </si>
  <si>
    <t>Metabasic potassic granite</t>
  </si>
  <si>
    <t>Syenite</t>
  </si>
  <si>
    <t>Phenocryst granite</t>
  </si>
  <si>
    <t>Medium coarse grained porphyritic granite</t>
  </si>
  <si>
    <t>granitic rocks</t>
  </si>
  <si>
    <t>Flesh red monzogranite</t>
  </si>
  <si>
    <t>VL01A325</t>
    <phoneticPr fontId="5" type="noConversion"/>
  </si>
  <si>
    <t>WX89NF-9</t>
  </si>
  <si>
    <t>North Bay Granite Suite</t>
  </si>
  <si>
    <t>WX89NF-8</t>
  </si>
  <si>
    <t>North Bay suite-Buck Lake Phase</t>
  </si>
  <si>
    <t>WX02NF-241</t>
  </si>
  <si>
    <t>Peter Strides Suite</t>
  </si>
  <si>
    <t>WX02NF-243</t>
  </si>
  <si>
    <t>WX89NF-30b</t>
  </si>
  <si>
    <t xml:space="preserve">Port aux Basque Complex </t>
  </si>
  <si>
    <t>WX89NF-30c</t>
  </si>
  <si>
    <t>WX89NF-2</t>
  </si>
  <si>
    <t>Corner Brook Lake Complex</t>
  </si>
  <si>
    <t>WX89NF-27</t>
  </si>
  <si>
    <t>Dissappointment Hill Complex</t>
  </si>
  <si>
    <t>WX89NF-35</t>
  </si>
  <si>
    <t>Hare Hill Igneous Complex</t>
  </si>
  <si>
    <t>WX89NF-11</t>
  </si>
  <si>
    <t>Lake Michel Intrusive Suite</t>
  </si>
  <si>
    <t>WX89NF-13</t>
  </si>
  <si>
    <t>WX89NF-26</t>
  </si>
  <si>
    <t>Mansfield Cove Pluton</t>
  </si>
  <si>
    <t>WX92NF-145</t>
  </si>
  <si>
    <t>ophiolitic suites - Star Lake</t>
  </si>
  <si>
    <t>WX92NF-157</t>
  </si>
  <si>
    <t>WX92NF-151</t>
  </si>
  <si>
    <t>WX91NF-56</t>
  </si>
  <si>
    <t>07SNB-W008A-01</t>
  </si>
  <si>
    <t>07SNB-W037A-01</t>
  </si>
  <si>
    <t>07SNB-W013A-01</t>
  </si>
  <si>
    <t>07SNB-W017A-01</t>
  </si>
  <si>
    <t>07SNB-W019A-01</t>
  </si>
  <si>
    <t>07SNB-W001A-01</t>
  </si>
  <si>
    <t>Cape Brule Porphyry</t>
  </si>
  <si>
    <t>07SNB-W004A-01</t>
  </si>
  <si>
    <t xml:space="preserve">WX81TB-119          </t>
  </si>
  <si>
    <t>Hinds Brook Pluton</t>
  </si>
  <si>
    <t xml:space="preserve">WX81TB-121          </t>
  </si>
  <si>
    <t xml:space="preserve">WX82HM-1            </t>
  </si>
  <si>
    <t xml:space="preserve">Hungry Mountain Complex         </t>
  </si>
  <si>
    <t>WX90NF-38</t>
  </si>
  <si>
    <t>Lake of the Hills Intrusive Suite</t>
  </si>
  <si>
    <t>WX89NF-23</t>
  </si>
  <si>
    <t>WX92NF-133</t>
  </si>
  <si>
    <t>WX91NF-120</t>
  </si>
  <si>
    <t>WX01NF-205</t>
  </si>
  <si>
    <t>WX02NF-244</t>
  </si>
  <si>
    <t>WX02NF-255</t>
  </si>
  <si>
    <t xml:space="preserve">PQB-SP-02-078c      </t>
  </si>
  <si>
    <t>WX91NF-59</t>
  </si>
  <si>
    <t>WX91NF-84</t>
    <phoneticPr fontId="5" type="noConversion"/>
  </si>
  <si>
    <t>WX91NF-130</t>
  </si>
  <si>
    <t>WX92NF-139</t>
  </si>
  <si>
    <t>WX91NF-64</t>
  </si>
  <si>
    <t>Lewaseechjeech Brook Complex</t>
  </si>
  <si>
    <t>WX89NF-22</t>
  </si>
  <si>
    <t xml:space="preserve">VL01A-118           </t>
  </si>
  <si>
    <t>Otter Pond Complex</t>
  </si>
  <si>
    <t>WX02NF-242</t>
  </si>
  <si>
    <t xml:space="preserve">WX81TB-44           </t>
  </si>
  <si>
    <t>Seal Island Bight Pluton</t>
  </si>
  <si>
    <t>07SNB-W029A-01</t>
  </si>
  <si>
    <t>WX89NF-1</t>
  </si>
  <si>
    <t>WX89NF-10</t>
  </si>
  <si>
    <t>WX89NF-6</t>
  </si>
  <si>
    <t>WX89NF-7</t>
  </si>
  <si>
    <t>Topsails Igneous Suite</t>
    <phoneticPr fontId="5" type="noConversion"/>
  </si>
  <si>
    <t xml:space="preserve">WX81TB-124          </t>
  </si>
  <si>
    <t xml:space="preserve">WX81TB-33           </t>
  </si>
  <si>
    <t>07SNB-W023A-01</t>
  </si>
  <si>
    <t>Wild Cove Pond Suite</t>
  </si>
  <si>
    <t>07SNB-W027A-01</t>
  </si>
  <si>
    <t xml:space="preserve">Port aux Basque Complex </t>
    <phoneticPr fontId="5" type="noConversion"/>
  </si>
  <si>
    <t>PQB-SP-01007(z7138)</t>
    <phoneticPr fontId="5" type="noConversion"/>
  </si>
  <si>
    <t>VL02A221</t>
    <phoneticPr fontId="5" type="noConversion"/>
  </si>
  <si>
    <t>bt granite</t>
  </si>
  <si>
    <t>Orange bt granite</t>
  </si>
  <si>
    <t>Light green bt granite</t>
  </si>
  <si>
    <t>Medium coarse grained bt granite</t>
  </si>
  <si>
    <t>Bi- hb granodiorite</t>
    <phoneticPr fontId="5" type="noConversion"/>
  </si>
  <si>
    <t xml:space="preserve">VL02A246b </t>
    <phoneticPr fontId="5" type="noConversion"/>
  </si>
  <si>
    <t>WXNF-63(z2823)</t>
    <phoneticPr fontId="5" type="noConversion"/>
  </si>
  <si>
    <t>VL-02-21A(z7506)</t>
    <phoneticPr fontId="5" type="noConversion"/>
  </si>
  <si>
    <t>No.</t>
    <phoneticPr fontId="5" type="noConversion"/>
  </si>
  <si>
    <t>Appalachians</t>
    <phoneticPr fontId="5" type="noConversion"/>
  </si>
  <si>
    <t>Mapped TDM (Ga)</t>
    <phoneticPr fontId="7" type="noConversion"/>
  </si>
  <si>
    <t>33(3)</t>
    <phoneticPr fontId="11" type="noConversion"/>
  </si>
  <si>
    <t>42(1)</t>
  </si>
  <si>
    <t>231-241</t>
    <phoneticPr fontId="11" type="noConversion"/>
  </si>
  <si>
    <t>367-395</t>
    <phoneticPr fontId="11" type="noConversion"/>
  </si>
  <si>
    <t>Geological Society of America Memoir</t>
  </si>
  <si>
    <t>32(2)</t>
  </si>
  <si>
    <t>224-245</t>
  </si>
  <si>
    <t>Canadian Journal of Earth Sciences</t>
  </si>
  <si>
    <t>511-552</t>
    <phoneticPr fontId="11" type="noConversion"/>
  </si>
  <si>
    <t>89(3-4)</t>
  </si>
  <si>
    <t>377-404</t>
  </si>
  <si>
    <t>37(6)</t>
  </si>
  <si>
    <t>1463-1489</t>
  </si>
  <si>
    <t>50(4)</t>
  </si>
  <si>
    <t>462-482</t>
  </si>
  <si>
    <t>Canadian Journal of Earth Sciences</t>
  </si>
  <si>
    <t>367-396</t>
    <phoneticPr fontId="11" type="noConversion"/>
  </si>
  <si>
    <t>Geological Society of America Memoirs</t>
  </si>
  <si>
    <t>49(1)</t>
  </si>
  <si>
    <t>111-127</t>
  </si>
  <si>
    <t>147(3-4)</t>
  </si>
  <si>
    <t>320-341</t>
  </si>
  <si>
    <t>Precambrian Research</t>
  </si>
  <si>
    <t>133(3)</t>
  </si>
  <si>
    <t>235-258</t>
    <phoneticPr fontId="11" type="noConversion"/>
  </si>
  <si>
    <t>Contributions to Mineralogy and Petrology</t>
  </si>
  <si>
    <t>105(2)</t>
  </si>
  <si>
    <t>219-241</t>
    <phoneticPr fontId="11" type="noConversion"/>
  </si>
  <si>
    <t>35(9)</t>
  </si>
  <si>
    <t>998-1017</t>
  </si>
  <si>
    <t>30(3)</t>
  </si>
  <si>
    <t>434-448</t>
  </si>
  <si>
    <t>149(6)</t>
  </si>
  <si>
    <t>923-935</t>
  </si>
  <si>
    <t>125-150</t>
  </si>
  <si>
    <t>50(11)</t>
  </si>
  <si>
    <t>1116-1133</t>
  </si>
  <si>
    <t>118(3-4)</t>
  </si>
  <si>
    <t>324-342</t>
  </si>
  <si>
    <t>Lithos</t>
  </si>
  <si>
    <t>Open File 1665</t>
  </si>
  <si>
    <t>Open File 3727</t>
    <phoneticPr fontId="11" type="noConversion"/>
  </si>
  <si>
    <t>Open File 4921</t>
  </si>
  <si>
    <t xml:space="preserve">Guidebook Trip </t>
  </si>
  <si>
    <t>A1</t>
    <phoneticPr fontId="11" type="noConversion"/>
  </si>
  <si>
    <t>1-99</t>
    <phoneticPr fontId="11" type="noConversion"/>
  </si>
  <si>
    <t>113(5)</t>
    <phoneticPr fontId="11" type="noConversion"/>
  </si>
  <si>
    <t>553-570</t>
  </si>
  <si>
    <t>The Journal of Geology</t>
  </si>
  <si>
    <t>Geological Survey of Canada Map</t>
  </si>
  <si>
    <t>7202(10.4095)</t>
    <phoneticPr fontId="11" type="noConversion"/>
  </si>
  <si>
    <r>
      <t>Note: The Appalachian orogen undewent long-term accretionay processe. But the major orogeny and granitic magmaitsm occurred during 600-350 Ma, so the igenour rocks with ages of 600-350 Ma are  selected to do the isotpic mapping. εNd(t) and TDM of some other samples with age of younger than 350 Ma have ben reculated using</t>
    </r>
    <r>
      <rPr>
        <sz val="11"/>
        <rFont val="宋体"/>
        <family val="2"/>
        <charset val="134"/>
      </rPr>
      <t xml:space="preserve"> 350</t>
    </r>
    <r>
      <rPr>
        <sz val="11"/>
        <rFont val="Arial"/>
        <family val="2"/>
      </rPr>
      <t xml:space="preserve"> Ma, and older than 600 Ma, using 600Ma, to get more data for mapping.</t>
    </r>
    <r>
      <rPr>
        <sz val="11"/>
        <rFont val="宋体"/>
        <family val="2"/>
        <charset val="134"/>
      </rPr>
      <t xml:space="preserve"> </t>
    </r>
    <phoneticPr fontId="10" type="noConversion"/>
  </si>
  <si>
    <t>Recal.TDM2 (Ga)</t>
    <phoneticPr fontId="7" type="noConversion"/>
  </si>
  <si>
    <t>Origi.TDM1 (Ga)</t>
    <phoneticPr fontId="7" type="noConversion"/>
  </si>
  <si>
    <t>Origi.TDM2 (Ga)</t>
    <phoneticPr fontId="7" type="noConversion"/>
  </si>
  <si>
    <t>Res. Age (Ma)</t>
    <phoneticPr fontId="10" type="noConversion"/>
  </si>
  <si>
    <t>Minerals: hb-hornblende; bt-biotite; ms-muscovite; qtz=quartz. Orig. = Original; Recal. = Recalculated; N. = North; S. = South; W. = West; E.= East; SW. = Southwest; NW. = Northwest; Res. = Residual.</t>
    <phoneticPr fontId="5" type="noConversion"/>
  </si>
  <si>
    <t>Ref. Author</t>
  </si>
  <si>
    <t>Ref. year</t>
  </si>
  <si>
    <t>Ref_Journal</t>
  </si>
  <si>
    <t>Volume and Number</t>
  </si>
  <si>
    <r>
      <rPr>
        <b/>
        <vertAlign val="superscript"/>
        <sz val="9"/>
        <rFont val="Times New Roman"/>
        <family val="1"/>
      </rPr>
      <t>147</t>
    </r>
    <r>
      <rPr>
        <b/>
        <sz val="9"/>
        <rFont val="Times New Roman"/>
        <family val="1"/>
      </rPr>
      <t>Sm/</t>
    </r>
    <r>
      <rPr>
        <b/>
        <vertAlign val="superscript"/>
        <sz val="9"/>
        <rFont val="Times New Roman"/>
        <family val="1"/>
      </rPr>
      <t>144</t>
    </r>
    <r>
      <rPr>
        <b/>
        <sz val="9"/>
        <rFont val="Times New Roman"/>
        <family val="1"/>
      </rPr>
      <t>Nd</t>
    </r>
    <phoneticPr fontId="11" type="noConversion"/>
  </si>
  <si>
    <r>
      <rPr>
        <b/>
        <vertAlign val="superscript"/>
        <sz val="9"/>
        <rFont val="Times New Roman"/>
        <family val="1"/>
      </rPr>
      <t>143</t>
    </r>
    <r>
      <rPr>
        <b/>
        <sz val="9"/>
        <rFont val="Times New Roman"/>
        <family val="1"/>
      </rPr>
      <t>Nd/</t>
    </r>
    <r>
      <rPr>
        <b/>
        <vertAlign val="superscript"/>
        <sz val="9"/>
        <rFont val="Times New Roman"/>
        <family val="1"/>
      </rPr>
      <t>144</t>
    </r>
    <r>
      <rPr>
        <b/>
        <sz val="9"/>
        <rFont val="Times New Roman"/>
        <family val="1"/>
      </rPr>
      <t>Nd</t>
    </r>
    <phoneticPr fontId="11" type="noConversion"/>
  </si>
  <si>
    <t xml:space="preserve">Granodiorite (Tonalite) </t>
    <phoneticPr fontId="11" type="noConversion"/>
  </si>
  <si>
    <t>Porphyritic granodiorite</t>
    <phoneticPr fontId="11" type="noConversion"/>
  </si>
  <si>
    <t>Granodiorite</t>
    <phoneticPr fontId="11" type="noConversion"/>
  </si>
  <si>
    <t>Granite</t>
    <phoneticPr fontId="11" type="noConversion"/>
  </si>
  <si>
    <t>Paragneiss</t>
    <phoneticPr fontId="11" type="noConversion"/>
  </si>
  <si>
    <t>Diorite</t>
    <phoneticPr fontId="11" type="noConversion"/>
  </si>
  <si>
    <t>Tonalite</t>
    <phoneticPr fontId="11" type="noConversion"/>
  </si>
  <si>
    <t>Bi - ms granite</t>
    <phoneticPr fontId="11" type="noConversion"/>
  </si>
  <si>
    <t>Bt-rich paragneiss</t>
    <phoneticPr fontId="11" type="noConversion"/>
  </si>
  <si>
    <t>Felsic tuffaceous gneiss</t>
    <phoneticPr fontId="5" type="noConversion"/>
  </si>
  <si>
    <t>Quartz diorite</t>
    <phoneticPr fontId="11" type="noConversion"/>
  </si>
  <si>
    <t>Monzogranite</t>
    <phoneticPr fontId="11" type="noConversion"/>
  </si>
  <si>
    <t>Hb-px hypersolvus granite</t>
    <phoneticPr fontId="11" type="noConversion"/>
  </si>
  <si>
    <t>Bt-amphibole</t>
    <phoneticPr fontId="11" type="noConversion"/>
  </si>
  <si>
    <t>Bt- granite</t>
    <phoneticPr fontId="11" type="noConversion"/>
  </si>
  <si>
    <t>Bt-amphibole granite</t>
    <phoneticPr fontId="11" type="noConversion"/>
  </si>
  <si>
    <t>Subsolvus granite to granodiorite</t>
    <phoneticPr fontId="11" type="noConversion"/>
  </si>
  <si>
    <t>Hb-bt syenite to subsolvus granite</t>
    <phoneticPr fontId="11" type="noConversion"/>
  </si>
  <si>
    <t>Syenite to granite</t>
    <phoneticPr fontId="11" type="noConversion"/>
  </si>
  <si>
    <t>Andesitic dyke</t>
    <phoneticPr fontId="11" type="noConversion"/>
  </si>
  <si>
    <t>Rhyolitic dyke</t>
    <phoneticPr fontId="11" type="noConversion"/>
  </si>
  <si>
    <t>Rhyolite</t>
    <phoneticPr fontId="11" type="noConversion"/>
  </si>
  <si>
    <t>Pipestone  Pond  Complex</t>
    <phoneticPr fontId="11" type="noConversion"/>
  </si>
  <si>
    <t>Equigranular granite</t>
    <phoneticPr fontId="11" type="noConversion"/>
  </si>
  <si>
    <t>Monzonitic / potassic granite</t>
    <phoneticPr fontId="11" type="noConversion"/>
  </si>
  <si>
    <t>Felsic tuffaceous gneiss</t>
    <phoneticPr fontId="11" type="noConversion"/>
  </si>
  <si>
    <t>Granite</t>
    <phoneticPr fontId="5" type="noConversion"/>
  </si>
  <si>
    <t>Kfeldspar porphyritic andesitic dyke</t>
    <phoneticPr fontId="5" type="noConversion"/>
  </si>
  <si>
    <t>Quartz syenite</t>
    <phoneticPr fontId="5" type="noConversion"/>
  </si>
  <si>
    <t>Banded rhyolite</t>
    <phoneticPr fontId="5" type="noConversion"/>
  </si>
  <si>
    <t>Diorite</t>
    <phoneticPr fontId="5" type="noConversion"/>
  </si>
  <si>
    <t>Qtz diorite</t>
    <phoneticPr fontId="5" type="noConversion"/>
  </si>
  <si>
    <t>Bt-hb granite</t>
    <phoneticPr fontId="11" type="noConversion"/>
  </si>
  <si>
    <t>Hb qtz-Syenite</t>
    <phoneticPr fontId="11" type="noConversion"/>
  </si>
  <si>
    <t>Syenite</t>
    <phoneticPr fontId="5" type="noConversion"/>
  </si>
  <si>
    <t>Felsic tuffs</t>
    <phoneticPr fontId="11" type="noConversion"/>
  </si>
  <si>
    <t>Pyroxene quartz monzodiorite</t>
    <phoneticPr fontId="11" type="noConversion"/>
  </si>
  <si>
    <t>Megacrystic quartz monzodiorite</t>
    <phoneticPr fontId="11" type="noConversion"/>
  </si>
  <si>
    <t>Felsic volcanic</t>
    <phoneticPr fontId="11" type="noConversion"/>
  </si>
  <si>
    <t>Rhyolite</t>
    <phoneticPr fontId="5" type="noConversion"/>
  </si>
  <si>
    <t>Monzogranite</t>
    <phoneticPr fontId="5" type="noConversion"/>
  </si>
  <si>
    <t>Felsic Volcanic</t>
  </si>
  <si>
    <t>Bimodal calc-alkaline volcanic rocks</t>
  </si>
  <si>
    <t>Bimodal calc-alkaline volcanic rocks</t>
    <phoneticPr fontId="11" type="noConversion"/>
  </si>
  <si>
    <t>Hb monzogranite</t>
    <phoneticPr fontId="11" type="noConversion"/>
  </si>
  <si>
    <t>Bt monzogranite</t>
    <phoneticPr fontId="11" type="noConversion"/>
  </si>
  <si>
    <t>Bt granite</t>
    <phoneticPr fontId="11" type="noConversion"/>
  </si>
  <si>
    <t>Hb bt granite</t>
    <phoneticPr fontId="11" type="noConversion"/>
  </si>
  <si>
    <t>Bt potassic granite</t>
    <phoneticPr fontId="11" type="noConversion"/>
  </si>
  <si>
    <t>Dk pink fg-cg pegmatitic ms sweat from dk grey comp-banded 'Gander gneiss'</t>
    <phoneticPr fontId="5" type="noConversion"/>
  </si>
  <si>
    <t>Bt granite</t>
    <phoneticPr fontId="5" type="noConversion"/>
  </si>
  <si>
    <t>Granitic orthogneiss</t>
    <phoneticPr fontId="5" type="noConversion"/>
  </si>
  <si>
    <t>Bt-ms paragneiss</t>
    <phoneticPr fontId="5" type="noConversion"/>
  </si>
  <si>
    <t>Granodioritic bt orthogneiss</t>
    <phoneticPr fontId="5" type="noConversion"/>
  </si>
  <si>
    <t>Charnokite</t>
    <phoneticPr fontId="5" type="noConversion"/>
  </si>
  <si>
    <t>Granodioritic orthogneiss</t>
    <phoneticPr fontId="5" type="noConversion"/>
  </si>
  <si>
    <t>Hb-bt granodiorite</t>
    <phoneticPr fontId="11" type="noConversion"/>
  </si>
  <si>
    <t>Hb-bt tonalite</t>
    <phoneticPr fontId="11" type="noConversion"/>
  </si>
  <si>
    <t>Plagiogranite</t>
    <phoneticPr fontId="5" type="noConversion"/>
  </si>
  <si>
    <t>Quartz diorite</t>
    <phoneticPr fontId="5" type="noConversion"/>
  </si>
  <si>
    <t>Granodiorite/Tonalite</t>
    <phoneticPr fontId="5" type="noConversion"/>
  </si>
  <si>
    <t>Tonalite /Granodiorite</t>
    <phoneticPr fontId="5" type="noConversion"/>
  </si>
  <si>
    <t>Qtz-diorite</t>
    <phoneticPr fontId="5" type="noConversion"/>
  </si>
  <si>
    <t>Feld-qtz porphyry</t>
    <phoneticPr fontId="5" type="noConversion"/>
  </si>
  <si>
    <t>Bt-ms granite</t>
    <phoneticPr fontId="5" type="noConversion"/>
  </si>
  <si>
    <t>Ms-grt granite</t>
    <phoneticPr fontId="5" type="noConversion"/>
  </si>
  <si>
    <t>Mg eq wt sl fol bt-hb tonalite/granodiorite</t>
    <phoneticPr fontId="11" type="noConversion"/>
  </si>
  <si>
    <t>Granodiorite dyke</t>
    <phoneticPr fontId="5" type="noConversion"/>
  </si>
  <si>
    <t>Leucogranite dyke</t>
    <phoneticPr fontId="5" type="noConversion"/>
  </si>
  <si>
    <t>Aplite</t>
    <phoneticPr fontId="5" type="noConversion"/>
  </si>
  <si>
    <t>The Long Range inlier gneiss</t>
    <phoneticPr fontId="11" type="noConversion"/>
  </si>
  <si>
    <t>DragonPond Fm</t>
    <phoneticPr fontId="5" type="noConversion"/>
  </si>
  <si>
    <t>Springdale Group</t>
    <phoneticPr fontId="11" type="noConversion"/>
  </si>
  <si>
    <t>Burlington Plutonic Complex</t>
    <phoneticPr fontId="11" type="noConversion"/>
  </si>
  <si>
    <t>UOttawa Theses</t>
    <phoneticPr fontId="11" type="noConversion"/>
  </si>
  <si>
    <t>1-318</t>
    <phoneticPr fontId="11" type="noConversion"/>
  </si>
  <si>
    <t>Felsic tuff</t>
    <phoneticPr fontId="11" type="noConversion"/>
  </si>
  <si>
    <t>Whalen J et al.</t>
    <phoneticPr fontId="11" type="noConversion"/>
  </si>
  <si>
    <t>Whalen J B et al.</t>
    <phoneticPr fontId="11" type="noConversion"/>
  </si>
  <si>
    <t>Kerr A et al.</t>
    <phoneticPr fontId="11" type="noConversion"/>
  </si>
  <si>
    <t>Van Staal C R et al.</t>
    <phoneticPr fontId="11" type="noConversion"/>
  </si>
  <si>
    <t>Skipton D R et al.</t>
    <phoneticPr fontId="11" type="noConversion"/>
  </si>
  <si>
    <t>Cutts J A et al.</t>
    <phoneticPr fontId="11" type="noConversion"/>
  </si>
  <si>
    <t>Zagorevski A et al.</t>
    <phoneticPr fontId="11" type="noConversion"/>
  </si>
  <si>
    <t>Rogers N et al.</t>
    <phoneticPr fontId="11" type="noConversion"/>
  </si>
  <si>
    <t>MacLachlan K, Dunning G. </t>
  </si>
  <si>
    <t>Canadian Journal of Earth Sciences</t>
    <phoneticPr fontId="5" type="noConversion"/>
  </si>
  <si>
    <t>MacLachlan K et al.</t>
    <phoneticPr fontId="11" type="noConversion"/>
  </si>
  <si>
    <t>Swinden H S et al.</t>
    <phoneticPr fontId="11" type="noConversion"/>
  </si>
  <si>
    <t>Jenner G A, Swinden H S.</t>
  </si>
  <si>
    <t>Owen J V et al.</t>
    <phoneticPr fontId="11" type="noConversion"/>
  </si>
  <si>
    <t>Dickin A P.</t>
  </si>
  <si>
    <t>Geoscience Canada</t>
  </si>
  <si>
    <t>Geological Society of America Bulletin</t>
  </si>
  <si>
    <t>Zagorevski A.</t>
    <phoneticPr fontId="11" type="noConversion"/>
  </si>
  <si>
    <t>Whalen J B et al</t>
    <phoneticPr fontId="11" type="noConversion"/>
  </si>
  <si>
    <t>Hall L A F and van Staal C R.</t>
    <phoneticPr fontId="11" type="noConversion"/>
  </si>
  <si>
    <t>Brem  A G et al.</t>
    <phoneticPr fontId="11" type="noConversion"/>
  </si>
  <si>
    <t>Owen J V.</t>
    <phoneticPr fontId="11" type="noConversion"/>
  </si>
  <si>
    <t>Van Staal  C R  and Zagorevski  A.</t>
    <phoneticPr fontId="11" type="noConversion"/>
  </si>
  <si>
    <t>Lissenberg C J et al.</t>
    <phoneticPr fontId="11" type="noConversion"/>
  </si>
  <si>
    <t>Whalen  J B  and Currie  K L.</t>
    <phoneticPr fontId="11" type="noConversion"/>
  </si>
  <si>
    <t>Whalen J B. </t>
    <phoneticPr fontId="11" type="noConversion"/>
  </si>
  <si>
    <t>Szybinski  Z  A  et al.</t>
    <phoneticPr fontId="11" type="noConversion"/>
  </si>
  <si>
    <t>Szybinski  Z A et al.</t>
    <phoneticPr fontId="11" type="noConversion"/>
  </si>
  <si>
    <t>Van Staal C R  et al.</t>
    <phoneticPr fontId="11" type="noConversion"/>
  </si>
  <si>
    <t>Skulski T et al. (in review)</t>
    <phoneticPr fontId="11" type="noConversion"/>
  </si>
  <si>
    <t>Page</t>
    <phoneticPr fontId="11" type="noConversion"/>
  </si>
  <si>
    <t>Table S1c Nd isotopic data of the silicic and intermediate igneous rocks of the Newfoundland Appalachians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</si>
</sst>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00000_ "/>
    <numFmt numFmtId="179" formatCode="0.0000_ "/>
  </numFmts>
  <fonts count="20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2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9"/>
      <name val="Arial"/>
      <family val="2"/>
    </font>
    <font>
      <b/>
      <sz val="9"/>
      <name val="宋体"/>
      <family val="3"/>
      <charset val="134"/>
      <scheme val="minor"/>
    </font>
    <font>
      <b/>
      <vertAlign val="superscript"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0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50">
    <xf numFmtId="0" fontId="0" fillId="0" borderId="0" xfId="0">
      <alignment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12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left"/>
    </xf>
    <xf numFmtId="0" fontId="14" fillId="0" borderId="1" xfId="0" applyFont="1" applyFill="1" applyBorder="1">
      <alignment vertical="center"/>
    </xf>
    <xf numFmtId="0" fontId="1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176" fontId="14" fillId="2" borderId="1" xfId="0" applyNumberFormat="1" applyFont="1" applyFill="1" applyBorder="1" applyAlignment="1">
      <alignment horizontal="left" vertical="center"/>
    </xf>
    <xf numFmtId="176" fontId="15" fillId="0" borderId="1" xfId="24" applyNumberFormat="1" applyFont="1" applyBorder="1" applyAlignment="1">
      <alignment horizontal="left" vertical="center" wrapText="1"/>
    </xf>
    <xf numFmtId="177" fontId="14" fillId="0" borderId="1" xfId="0" applyNumberFormat="1" applyFont="1" applyBorder="1" applyAlignment="1">
      <alignment horizontal="left" vertical="center"/>
    </xf>
    <xf numFmtId="179" fontId="14" fillId="0" borderId="1" xfId="0" applyNumberFormat="1" applyFont="1" applyFill="1" applyBorder="1" applyAlignment="1">
      <alignment horizontal="left" vertical="center"/>
    </xf>
    <xf numFmtId="179" fontId="9" fillId="0" borderId="0" xfId="0" applyNumberFormat="1" applyFont="1" applyFill="1">
      <alignment vertical="center"/>
    </xf>
    <xf numFmtId="176" fontId="14" fillId="0" borderId="1" xfId="0" applyNumberFormat="1" applyFont="1" applyFill="1" applyBorder="1" applyAlignment="1">
      <alignment horizontal="left" vertical="center"/>
    </xf>
    <xf numFmtId="176" fontId="9" fillId="0" borderId="0" xfId="0" applyNumberFormat="1" applyFont="1" applyFill="1">
      <alignment vertical="center"/>
    </xf>
    <xf numFmtId="178" fontId="14" fillId="0" borderId="1" xfId="0" applyNumberFormat="1" applyFont="1" applyFill="1" applyBorder="1" applyAlignment="1">
      <alignment horizontal="left" vertical="center"/>
    </xf>
    <xf numFmtId="178" fontId="9" fillId="0" borderId="0" xfId="0" applyNumberFormat="1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24" applyFont="1" applyFill="1" applyBorder="1" applyAlignment="1">
      <alignment horizontal="left" vertical="center" wrapText="1"/>
    </xf>
    <xf numFmtId="1" fontId="15" fillId="0" borderId="1" xfId="24" applyNumberFormat="1" applyFont="1" applyFill="1" applyBorder="1" applyAlignment="1">
      <alignment horizontal="left" vertical="center" wrapText="1"/>
    </xf>
    <xf numFmtId="179" fontId="15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left" vertical="center" wrapText="1"/>
    </xf>
    <xf numFmtId="176" fontId="15" fillId="0" borderId="1" xfId="24" applyNumberFormat="1" applyFont="1" applyFill="1" applyBorder="1" applyAlignment="1">
      <alignment horizontal="left" vertical="center" wrapText="1"/>
    </xf>
    <xf numFmtId="179" fontId="15" fillId="0" borderId="1" xfId="24" applyNumberFormat="1" applyFont="1" applyFill="1" applyBorder="1" applyAlignment="1">
      <alignment horizontal="left" vertical="center" wrapText="1"/>
    </xf>
    <xf numFmtId="178" fontId="15" fillId="0" borderId="1" xfId="24" applyNumberFormat="1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left" vertical="center" wrapText="1"/>
    </xf>
    <xf numFmtId="176" fontId="15" fillId="2" borderId="1" xfId="24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left" vertical="center"/>
    </xf>
    <xf numFmtId="0" fontId="14" fillId="0" borderId="0" xfId="0" applyFont="1" applyFill="1">
      <alignment vertical="center"/>
    </xf>
    <xf numFmtId="0" fontId="14" fillId="0" borderId="0" xfId="0" applyFont="1">
      <alignment vertical="center"/>
    </xf>
    <xf numFmtId="0" fontId="6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2" fillId="0" borderId="0" xfId="0" applyFont="1" applyFill="1" applyBorder="1" applyAlignment="1">
      <alignment horizontal="left" vertical="center"/>
    </xf>
    <xf numFmtId="0" fontId="9" fillId="0" borderId="0" xfId="0" applyFont="1" applyFill="1" applyBorder="1">
      <alignment vertical="center"/>
    </xf>
    <xf numFmtId="1" fontId="16" fillId="0" borderId="2" xfId="24" applyNumberFormat="1" applyFont="1" applyFill="1" applyBorder="1" applyAlignment="1">
      <alignment horizontal="left" vertical="center" wrapText="1"/>
    </xf>
    <xf numFmtId="1" fontId="16" fillId="0" borderId="3" xfId="24" applyNumberFormat="1" applyFont="1" applyFill="1" applyBorder="1" applyAlignment="1">
      <alignment horizontal="left" vertical="center" wrapText="1"/>
    </xf>
    <xf numFmtId="49" fontId="12" fillId="0" borderId="4" xfId="0" applyNumberFormat="1" applyFont="1" applyFill="1" applyBorder="1" applyAlignment="1">
      <alignment horizontal="left" vertical="center"/>
    </xf>
    <xf numFmtId="49" fontId="12" fillId="0" borderId="5" xfId="0" applyNumberFormat="1" applyFont="1" applyFill="1" applyBorder="1" applyAlignment="1">
      <alignment horizontal="left" vertical="center"/>
    </xf>
  </cellXfs>
  <cellStyles count="100">
    <cellStyle name="Normal 4" xfId="17" xr:uid="{00000000-0005-0000-0000-000000000000}"/>
    <cellStyle name="常规" xfId="0" builtinId="0"/>
    <cellStyle name="常规 10" xfId="15" xr:uid="{00000000-0005-0000-0000-000002000000}"/>
    <cellStyle name="常规 10 2" xfId="18" xr:uid="{00000000-0005-0000-0000-000003000000}"/>
    <cellStyle name="常规 11" xfId="19" xr:uid="{00000000-0005-0000-0000-000004000000}"/>
    <cellStyle name="常规 12" xfId="9" xr:uid="{00000000-0005-0000-0000-000005000000}"/>
    <cellStyle name="常规 12 2" xfId="20" xr:uid="{00000000-0005-0000-0000-000006000000}"/>
    <cellStyle name="常规 13" xfId="21" xr:uid="{00000000-0005-0000-0000-000007000000}"/>
    <cellStyle name="常规 13 2" xfId="1" xr:uid="{00000000-0005-0000-0000-000008000000}"/>
    <cellStyle name="常规 14" xfId="22" xr:uid="{00000000-0005-0000-0000-000009000000}"/>
    <cellStyle name="常规 14 2" xfId="23" xr:uid="{00000000-0005-0000-0000-00000A000000}"/>
    <cellStyle name="常规 15" xfId="24" xr:uid="{00000000-0005-0000-0000-00000B000000}"/>
    <cellStyle name="常规 15 2" xfId="3" xr:uid="{00000000-0005-0000-0000-00000C000000}"/>
    <cellStyle name="常规 16" xfId="11" xr:uid="{00000000-0005-0000-0000-00000D000000}"/>
    <cellStyle name="常规 16 2" xfId="16" xr:uid="{00000000-0005-0000-0000-00000E000000}"/>
    <cellStyle name="常规 17" xfId="25" xr:uid="{00000000-0005-0000-0000-00000F000000}"/>
    <cellStyle name="常规 17 2" xfId="26" xr:uid="{00000000-0005-0000-0000-000010000000}"/>
    <cellStyle name="常规 18" xfId="27" xr:uid="{00000000-0005-0000-0000-000011000000}"/>
    <cellStyle name="常规 18 2" xfId="28" xr:uid="{00000000-0005-0000-0000-000012000000}"/>
    <cellStyle name="常规 19" xfId="29" xr:uid="{00000000-0005-0000-0000-000013000000}"/>
    <cellStyle name="常规 19 2" xfId="30" xr:uid="{00000000-0005-0000-0000-000014000000}"/>
    <cellStyle name="常规 2" xfId="32" xr:uid="{00000000-0005-0000-0000-000015000000}"/>
    <cellStyle name="常规 2 2" xfId="34" xr:uid="{00000000-0005-0000-0000-000016000000}"/>
    <cellStyle name="常规 2 5" xfId="35" xr:uid="{00000000-0005-0000-0000-000017000000}"/>
    <cellStyle name="常规 3" xfId="37" xr:uid="{00000000-0005-0000-0000-000018000000}"/>
    <cellStyle name="常规 3 2" xfId="38" xr:uid="{00000000-0005-0000-0000-000019000000}"/>
    <cellStyle name="常规 3 2 2" xfId="39" xr:uid="{00000000-0005-0000-0000-00001A000000}"/>
    <cellStyle name="常规 3 2 2 2" xfId="40" xr:uid="{00000000-0005-0000-0000-00001B000000}"/>
    <cellStyle name="常规 3 2 2 2 2" xfId="41" xr:uid="{00000000-0005-0000-0000-00001C000000}"/>
    <cellStyle name="常规 3 2 2 2 2 2" xfId="42" xr:uid="{00000000-0005-0000-0000-00001D000000}"/>
    <cellStyle name="常规 3 2 2 2 2 2 2" xfId="43" xr:uid="{00000000-0005-0000-0000-00001E000000}"/>
    <cellStyle name="常规 3 2 2 2 2 3" xfId="44" xr:uid="{00000000-0005-0000-0000-00001F000000}"/>
    <cellStyle name="常规 3 2 2 2 3" xfId="45" xr:uid="{00000000-0005-0000-0000-000020000000}"/>
    <cellStyle name="常规 3 2 2 2 3 2" xfId="46" xr:uid="{00000000-0005-0000-0000-000021000000}"/>
    <cellStyle name="常规 3 2 2 2 4" xfId="10" xr:uid="{00000000-0005-0000-0000-000022000000}"/>
    <cellStyle name="常规 3 2 2 3" xfId="47" xr:uid="{00000000-0005-0000-0000-000023000000}"/>
    <cellStyle name="常规 3 2 2 3 2" xfId="48" xr:uid="{00000000-0005-0000-0000-000024000000}"/>
    <cellStyle name="常规 3 2 2 3 2 2" xfId="49" xr:uid="{00000000-0005-0000-0000-000025000000}"/>
    <cellStyle name="常规 3 2 2 3 3" xfId="50" xr:uid="{00000000-0005-0000-0000-000026000000}"/>
    <cellStyle name="常规 3 2 2 4" xfId="51" xr:uid="{00000000-0005-0000-0000-000027000000}"/>
    <cellStyle name="常规 3 2 2 4 2" xfId="52" xr:uid="{00000000-0005-0000-0000-000028000000}"/>
    <cellStyle name="常规 3 2 2 5" xfId="53" xr:uid="{00000000-0005-0000-0000-000029000000}"/>
    <cellStyle name="常规 3 2 3" xfId="54" xr:uid="{00000000-0005-0000-0000-00002A000000}"/>
    <cellStyle name="常规 3 2 3 2" xfId="55" xr:uid="{00000000-0005-0000-0000-00002B000000}"/>
    <cellStyle name="常规 3 2 3 2 2" xfId="56" xr:uid="{00000000-0005-0000-0000-00002C000000}"/>
    <cellStyle name="常规 3 2 3 2 2 2" xfId="57" xr:uid="{00000000-0005-0000-0000-00002D000000}"/>
    <cellStyle name="常规 3 2 3 2 3" xfId="58" xr:uid="{00000000-0005-0000-0000-00002E000000}"/>
    <cellStyle name="常规 3 2 3 3" xfId="59" xr:uid="{00000000-0005-0000-0000-00002F000000}"/>
    <cellStyle name="常规 3 2 3 3 2" xfId="60" xr:uid="{00000000-0005-0000-0000-000030000000}"/>
    <cellStyle name="常规 3 2 3 4" xfId="61" xr:uid="{00000000-0005-0000-0000-000031000000}"/>
    <cellStyle name="常规 3 2 4" xfId="62" xr:uid="{00000000-0005-0000-0000-000032000000}"/>
    <cellStyle name="常规 3 2 4 2" xfId="63" xr:uid="{00000000-0005-0000-0000-000033000000}"/>
    <cellStyle name="常规 3 2 4 2 2" xfId="64" xr:uid="{00000000-0005-0000-0000-000034000000}"/>
    <cellStyle name="常规 3 2 4 3" xfId="65" xr:uid="{00000000-0005-0000-0000-000035000000}"/>
    <cellStyle name="常规 3 2 5" xfId="66" xr:uid="{00000000-0005-0000-0000-000036000000}"/>
    <cellStyle name="常规 3 2 5 2" xfId="67" xr:uid="{00000000-0005-0000-0000-000037000000}"/>
    <cellStyle name="常规 3 2 6" xfId="12" xr:uid="{00000000-0005-0000-0000-000038000000}"/>
    <cellStyle name="常规 3 3" xfId="68" xr:uid="{00000000-0005-0000-0000-000039000000}"/>
    <cellStyle name="常规 3 3 2" xfId="69" xr:uid="{00000000-0005-0000-0000-00003A000000}"/>
    <cellStyle name="常规 3 3 2 2" xfId="70" xr:uid="{00000000-0005-0000-0000-00003B000000}"/>
    <cellStyle name="常规 3 3 2 2 2" xfId="71" xr:uid="{00000000-0005-0000-0000-00003C000000}"/>
    <cellStyle name="常规 3 3 2 2 2 2" xfId="72" xr:uid="{00000000-0005-0000-0000-00003D000000}"/>
    <cellStyle name="常规 3 3 2 2 3" xfId="73" xr:uid="{00000000-0005-0000-0000-00003E000000}"/>
    <cellStyle name="常规 3 3 2 3" xfId="74" xr:uid="{00000000-0005-0000-0000-00003F000000}"/>
    <cellStyle name="常规 3 3 2 3 2" xfId="75" xr:uid="{00000000-0005-0000-0000-000040000000}"/>
    <cellStyle name="常规 3 3 2 4" xfId="4" xr:uid="{00000000-0005-0000-0000-000041000000}"/>
    <cellStyle name="常规 3 3 3" xfId="76" xr:uid="{00000000-0005-0000-0000-000042000000}"/>
    <cellStyle name="常规 3 3 3 2" xfId="77" xr:uid="{00000000-0005-0000-0000-000043000000}"/>
    <cellStyle name="常规 3 3 3 2 2" xfId="78" xr:uid="{00000000-0005-0000-0000-000044000000}"/>
    <cellStyle name="常规 3 3 3 3" xfId="79" xr:uid="{00000000-0005-0000-0000-000045000000}"/>
    <cellStyle name="常规 3 3 4" xfId="31" xr:uid="{00000000-0005-0000-0000-000046000000}"/>
    <cellStyle name="常规 3 3 4 2" xfId="33" xr:uid="{00000000-0005-0000-0000-000047000000}"/>
    <cellStyle name="常规 3 3 5" xfId="36" xr:uid="{00000000-0005-0000-0000-000048000000}"/>
    <cellStyle name="常规 3 4" xfId="80" xr:uid="{00000000-0005-0000-0000-000049000000}"/>
    <cellStyle name="常规 3 4 2" xfId="81" xr:uid="{00000000-0005-0000-0000-00004A000000}"/>
    <cellStyle name="常规 3 4 2 2" xfId="82" xr:uid="{00000000-0005-0000-0000-00004B000000}"/>
    <cellStyle name="常规 3 4 2 2 2" xfId="83" xr:uid="{00000000-0005-0000-0000-00004C000000}"/>
    <cellStyle name="常规 3 4 2 3" xfId="84" xr:uid="{00000000-0005-0000-0000-00004D000000}"/>
    <cellStyle name="常规 3 4 3" xfId="2" xr:uid="{00000000-0005-0000-0000-00004E000000}"/>
    <cellStyle name="常规 3 4 3 2" xfId="14" xr:uid="{00000000-0005-0000-0000-00004F000000}"/>
    <cellStyle name="常规 3 4 4" xfId="85" xr:uid="{00000000-0005-0000-0000-000050000000}"/>
    <cellStyle name="常规 3 5" xfId="86" xr:uid="{00000000-0005-0000-0000-000051000000}"/>
    <cellStyle name="常规 3 5 2" xfId="87" xr:uid="{00000000-0005-0000-0000-000052000000}"/>
    <cellStyle name="常规 3 5 2 2" xfId="88" xr:uid="{00000000-0005-0000-0000-000053000000}"/>
    <cellStyle name="常规 3 5 3" xfId="89" xr:uid="{00000000-0005-0000-0000-000054000000}"/>
    <cellStyle name="常规 3 6" xfId="90" xr:uid="{00000000-0005-0000-0000-000055000000}"/>
    <cellStyle name="常规 3 6 2" xfId="91" xr:uid="{00000000-0005-0000-0000-000056000000}"/>
    <cellStyle name="常规 3 7" xfId="92" xr:uid="{00000000-0005-0000-0000-000057000000}"/>
    <cellStyle name="常规 4" xfId="93" xr:uid="{00000000-0005-0000-0000-000058000000}"/>
    <cellStyle name="常规 5" xfId="94" xr:uid="{00000000-0005-0000-0000-000059000000}"/>
    <cellStyle name="常规 5 2" xfId="8" xr:uid="{00000000-0005-0000-0000-00005A000000}"/>
    <cellStyle name="常规 6" xfId="5" xr:uid="{00000000-0005-0000-0000-00005B000000}"/>
    <cellStyle name="常规 7" xfId="95" xr:uid="{00000000-0005-0000-0000-00005C000000}"/>
    <cellStyle name="常规 7 2" xfId="96" xr:uid="{00000000-0005-0000-0000-00005D000000}"/>
    <cellStyle name="常规 8" xfId="97" xr:uid="{00000000-0005-0000-0000-00005E000000}"/>
    <cellStyle name="常规 8 2" xfId="13" xr:uid="{00000000-0005-0000-0000-00005F000000}"/>
    <cellStyle name="常规 9" xfId="98" xr:uid="{00000000-0005-0000-0000-000060000000}"/>
    <cellStyle name="常规 9 2" xfId="99" xr:uid="{00000000-0005-0000-0000-000061000000}"/>
    <cellStyle name="千位[0]_Cu199808" xfId="7" xr:uid="{00000000-0005-0000-0000-000062000000}"/>
    <cellStyle name="千位_Cu199808" xfId="6" xr:uid="{00000000-0005-0000-0000-00006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57DE7-D3FB-4237-BDF7-442DE6E754EF}">
  <dimension ref="A1:DL422"/>
  <sheetViews>
    <sheetView tabSelected="1" zoomScale="40" zoomScaleNormal="40" workbookViewId="0">
      <pane xSplit="1" ySplit="2" topLeftCell="B201" activePane="bottomRight" state="frozen"/>
      <selection pane="topRight" activeCell="B1" sqref="B1"/>
      <selection pane="bottomLeft" activeCell="A3" sqref="A3"/>
      <selection pane="bottomRight" sqref="A1:AE1"/>
    </sheetView>
  </sheetViews>
  <sheetFormatPr defaultColWidth="8.7265625" defaultRowHeight="12.25" x14ac:dyDescent="0.45"/>
  <cols>
    <col min="1" max="1" width="5.5" style="2" customWidth="1"/>
    <col min="2" max="2" width="16.86328125" style="2" customWidth="1"/>
    <col min="3" max="3" width="13.2265625" style="2" customWidth="1"/>
    <col min="4" max="4" width="15.2265625" style="2" customWidth="1"/>
    <col min="5" max="6" width="10.5" style="17" customWidth="1"/>
    <col min="7" max="7" width="19.36328125" style="2" customWidth="1"/>
    <col min="8" max="8" width="18.5" style="2" customWidth="1"/>
    <col min="9" max="10" width="8.7265625" style="2" customWidth="1"/>
    <col min="11" max="12" width="8.7265625" style="19" customWidth="1"/>
    <col min="13" max="13" width="11.5" style="17" customWidth="1"/>
    <col min="14" max="14" width="11.5" style="21" customWidth="1"/>
    <col min="15" max="15" width="3.5" style="2" customWidth="1"/>
    <col min="16" max="17" width="8.7265625" style="19" customWidth="1"/>
    <col min="18" max="18" width="6.5" style="19" customWidth="1"/>
    <col min="19" max="19" width="6.1328125" style="19" customWidth="1"/>
    <col min="20" max="21" width="7.36328125" style="19" customWidth="1"/>
    <col min="22" max="23" width="6.86328125" style="19" customWidth="1"/>
    <col min="24" max="26" width="6.86328125" style="2" customWidth="1"/>
    <col min="27" max="27" width="20.5" style="2" customWidth="1"/>
    <col min="28" max="28" width="7.08984375" style="2" customWidth="1"/>
    <col min="29" max="29" width="27.1328125" style="4" customWidth="1"/>
    <col min="30" max="30" width="11.86328125" style="22" customWidth="1"/>
    <col min="31" max="31" width="8.7265625" style="22"/>
    <col min="32" max="116" width="8.7265625" style="45"/>
    <col min="117" max="16384" width="8.7265625" style="2"/>
  </cols>
  <sheetData>
    <row r="1" spans="1:116" s="1" customFormat="1" ht="27.95" customHeight="1" x14ac:dyDescent="0.45">
      <c r="A1" s="46" t="s">
        <v>803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</row>
    <row r="2" spans="1:116" s="36" customFormat="1" ht="38.15" customHeight="1" x14ac:dyDescent="0.45">
      <c r="A2" s="24" t="s">
        <v>629</v>
      </c>
      <c r="B2" s="25" t="s">
        <v>0</v>
      </c>
      <c r="C2" s="25" t="s">
        <v>513</v>
      </c>
      <c r="D2" s="26" t="s">
        <v>514</v>
      </c>
      <c r="E2" s="27" t="s">
        <v>515</v>
      </c>
      <c r="F2" s="27" t="s">
        <v>516</v>
      </c>
      <c r="G2" s="25" t="s">
        <v>1</v>
      </c>
      <c r="H2" s="25" t="s">
        <v>2</v>
      </c>
      <c r="I2" s="28" t="s">
        <v>517</v>
      </c>
      <c r="J2" s="28" t="s">
        <v>518</v>
      </c>
      <c r="K2" s="29" t="s">
        <v>3</v>
      </c>
      <c r="L2" s="29" t="s">
        <v>4</v>
      </c>
      <c r="M2" s="30" t="s">
        <v>693</v>
      </c>
      <c r="N2" s="31" t="s">
        <v>694</v>
      </c>
      <c r="O2" s="25" t="s">
        <v>5</v>
      </c>
      <c r="P2" s="29" t="s">
        <v>6</v>
      </c>
      <c r="Q2" s="32" t="s">
        <v>519</v>
      </c>
      <c r="R2" s="32" t="s">
        <v>520</v>
      </c>
      <c r="S2" s="32" t="s">
        <v>521</v>
      </c>
      <c r="T2" s="33" t="s">
        <v>524</v>
      </c>
      <c r="U2" s="33" t="s">
        <v>631</v>
      </c>
      <c r="V2" s="29" t="s">
        <v>291</v>
      </c>
      <c r="W2" s="29" t="s">
        <v>684</v>
      </c>
      <c r="X2" s="25" t="s">
        <v>685</v>
      </c>
      <c r="Y2" s="25" t="s">
        <v>686</v>
      </c>
      <c r="Z2" s="14" t="s">
        <v>687</v>
      </c>
      <c r="AA2" s="34" t="s">
        <v>689</v>
      </c>
      <c r="AB2" s="34" t="s">
        <v>690</v>
      </c>
      <c r="AC2" s="35" t="s">
        <v>691</v>
      </c>
      <c r="AD2" s="36" t="s">
        <v>692</v>
      </c>
      <c r="AE2" s="36" t="s">
        <v>802</v>
      </c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</row>
    <row r="3" spans="1:116" s="6" customFormat="1" ht="12" customHeight="1" x14ac:dyDescent="0.6">
      <c r="A3" s="5">
        <v>1</v>
      </c>
      <c r="B3" s="5" t="s">
        <v>9</v>
      </c>
      <c r="C3" s="6" t="s">
        <v>630</v>
      </c>
      <c r="D3" s="6" t="s">
        <v>290</v>
      </c>
      <c r="E3" s="16">
        <v>47.643560999999998</v>
      </c>
      <c r="F3" s="16">
        <v>-59.232840000000003</v>
      </c>
      <c r="G3" s="7" t="s">
        <v>695</v>
      </c>
      <c r="H3" s="7" t="s">
        <v>164</v>
      </c>
      <c r="I3" s="5">
        <v>469</v>
      </c>
      <c r="J3" s="5">
        <v>469</v>
      </c>
      <c r="K3" s="18"/>
      <c r="L3" s="18"/>
      <c r="M3" s="16">
        <v>9.8400000000000001E-2</v>
      </c>
      <c r="N3" s="20">
        <v>0.51186399999999999</v>
      </c>
      <c r="P3" s="18">
        <f t="shared" ref="P3:P66" si="0">(M3/0.1967)-1</f>
        <v>-0.49974580579562788</v>
      </c>
      <c r="Q3" s="18">
        <f t="shared" ref="Q3:Q66" si="1">((N3/0.512638)-1)*10000</f>
        <v>-15.09837351113319</v>
      </c>
      <c r="R3" s="18"/>
      <c r="S3" s="18">
        <f t="shared" ref="S3:S66" si="2">Q3-25.1*P3*0.001*J3</f>
        <v>-9.2154158598876386</v>
      </c>
      <c r="T3" s="13">
        <f>S3</f>
        <v>-9.2154158598876386</v>
      </c>
      <c r="U3" s="13">
        <f>W3</f>
        <v>1.9478560847918314</v>
      </c>
      <c r="V3" s="18">
        <f t="shared" ref="V3:V66" si="3">(1/0.00654)*LN(1+(N3-0.51315)/(M3-0.2137))</f>
        <v>1.6959894223136687</v>
      </c>
      <c r="W3" s="18">
        <f t="shared" ref="W3:W66" si="4">V3-(V3-J3/1000)*(-0.4-P3)/(-0.4-0.08592)</f>
        <v>1.9478560847918314</v>
      </c>
      <c r="X3" s="8"/>
      <c r="Y3" s="6">
        <v>1.7</v>
      </c>
      <c r="Z3" s="15">
        <f>U3*1000-J3</f>
        <v>1478.8560847918313</v>
      </c>
      <c r="AA3" s="5" t="s">
        <v>772</v>
      </c>
      <c r="AB3" s="5">
        <v>1997</v>
      </c>
      <c r="AC3" s="5" t="s">
        <v>507</v>
      </c>
      <c r="AD3" s="6" t="s">
        <v>632</v>
      </c>
      <c r="AE3" s="6" t="s">
        <v>634</v>
      </c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</row>
    <row r="4" spans="1:116" s="38" customFormat="1" ht="12" customHeight="1" x14ac:dyDescent="0.6">
      <c r="A4" s="5">
        <v>2</v>
      </c>
      <c r="B4" s="5" t="s">
        <v>10</v>
      </c>
      <c r="C4" s="6" t="s">
        <v>630</v>
      </c>
      <c r="D4" s="6" t="s">
        <v>290</v>
      </c>
      <c r="E4" s="16">
        <v>47.619636416799999</v>
      </c>
      <c r="F4" s="16">
        <v>-59.305020002299997</v>
      </c>
      <c r="G4" s="7" t="s">
        <v>696</v>
      </c>
      <c r="H4" s="7" t="s">
        <v>164</v>
      </c>
      <c r="I4" s="5">
        <v>488</v>
      </c>
      <c r="J4" s="5">
        <v>488</v>
      </c>
      <c r="K4" s="18"/>
      <c r="L4" s="18"/>
      <c r="M4" s="16">
        <v>8.6699999999999999E-2</v>
      </c>
      <c r="N4" s="20">
        <v>0.51205599999999996</v>
      </c>
      <c r="O4" s="6"/>
      <c r="P4" s="18">
        <f t="shared" si="0"/>
        <v>-0.55922724961870873</v>
      </c>
      <c r="Q4" s="18">
        <f t="shared" si="1"/>
        <v>-11.353040547131821</v>
      </c>
      <c r="R4" s="18"/>
      <c r="S4" s="18">
        <f t="shared" si="2"/>
        <v>-4.503177812002181</v>
      </c>
      <c r="T4" s="13">
        <f t="shared" ref="T4:T67" si="5">S4</f>
        <v>-4.503177812002181</v>
      </c>
      <c r="U4" s="13">
        <f t="shared" ref="U4:U67" si="6">W4</f>
        <v>1.581360955080432</v>
      </c>
      <c r="V4" s="18">
        <f t="shared" si="3"/>
        <v>1.3115111528518197</v>
      </c>
      <c r="W4" s="18">
        <f t="shared" si="4"/>
        <v>1.581360955080432</v>
      </c>
      <c r="X4" s="8"/>
      <c r="Y4" s="6">
        <v>1.3</v>
      </c>
      <c r="Z4" s="15">
        <f t="shared" ref="Z4:Z67" si="7">U4*1000-J4</f>
        <v>1093.3609550804319</v>
      </c>
      <c r="AA4" s="5" t="s">
        <v>772</v>
      </c>
      <c r="AB4" s="5">
        <v>1997</v>
      </c>
      <c r="AC4" s="5" t="s">
        <v>507</v>
      </c>
      <c r="AD4" s="6" t="s">
        <v>632</v>
      </c>
      <c r="AE4" s="6" t="s">
        <v>634</v>
      </c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</row>
    <row r="5" spans="1:116" s="38" customFormat="1" ht="12" customHeight="1" x14ac:dyDescent="0.6">
      <c r="A5" s="5">
        <v>3</v>
      </c>
      <c r="B5" s="5" t="s">
        <v>11</v>
      </c>
      <c r="C5" s="6" t="s">
        <v>630</v>
      </c>
      <c r="D5" s="6" t="s">
        <v>290</v>
      </c>
      <c r="E5" s="16">
        <v>47.588202846800002</v>
      </c>
      <c r="F5" s="16">
        <v>-59.210531419699997</v>
      </c>
      <c r="G5" s="7" t="s">
        <v>697</v>
      </c>
      <c r="H5" s="7" t="s">
        <v>165</v>
      </c>
      <c r="I5" s="5">
        <v>470</v>
      </c>
      <c r="J5" s="5">
        <v>470</v>
      </c>
      <c r="K5" s="18"/>
      <c r="L5" s="18"/>
      <c r="M5" s="16">
        <v>0.1158</v>
      </c>
      <c r="N5" s="20">
        <v>0.51244100000000004</v>
      </c>
      <c r="O5" s="6"/>
      <c r="P5" s="18">
        <f t="shared" si="0"/>
        <v>-0.41128622267412307</v>
      </c>
      <c r="Q5" s="18">
        <f t="shared" si="1"/>
        <v>-3.8428676766066872</v>
      </c>
      <c r="R5" s="18"/>
      <c r="S5" s="18">
        <f t="shared" si="2"/>
        <v>1.0090758922799425</v>
      </c>
      <c r="T5" s="13">
        <f t="shared" si="5"/>
        <v>1.0090758922799425</v>
      </c>
      <c r="U5" s="13">
        <f t="shared" si="6"/>
        <v>1.1180725215177865</v>
      </c>
      <c r="V5" s="18">
        <f t="shared" si="3"/>
        <v>1.1033617426633069</v>
      </c>
      <c r="W5" s="18">
        <f t="shared" si="4"/>
        <v>1.1180725215177865</v>
      </c>
      <c r="X5" s="8"/>
      <c r="Y5" s="6">
        <v>1.1000000000000001</v>
      </c>
      <c r="Z5" s="15">
        <f t="shared" si="7"/>
        <v>648.07252151778653</v>
      </c>
      <c r="AA5" s="5" t="s">
        <v>772</v>
      </c>
      <c r="AB5" s="5">
        <v>1997</v>
      </c>
      <c r="AC5" s="5" t="s">
        <v>507</v>
      </c>
      <c r="AD5" s="6" t="s">
        <v>632</v>
      </c>
      <c r="AE5" s="6" t="s">
        <v>634</v>
      </c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</row>
    <row r="6" spans="1:116" s="38" customFormat="1" ht="12" customHeight="1" x14ac:dyDescent="0.6">
      <c r="A6" s="5">
        <v>4</v>
      </c>
      <c r="B6" s="5" t="s">
        <v>12</v>
      </c>
      <c r="C6" s="6" t="s">
        <v>630</v>
      </c>
      <c r="D6" s="6" t="s">
        <v>290</v>
      </c>
      <c r="E6" s="16">
        <v>47.602401299199997</v>
      </c>
      <c r="F6" s="16">
        <v>-59.173876872699999</v>
      </c>
      <c r="G6" s="7" t="s">
        <v>697</v>
      </c>
      <c r="H6" s="7" t="s">
        <v>165</v>
      </c>
      <c r="I6" s="5">
        <v>470</v>
      </c>
      <c r="J6" s="5">
        <v>470</v>
      </c>
      <c r="K6" s="18"/>
      <c r="L6" s="18"/>
      <c r="M6" s="16">
        <v>0.1037</v>
      </c>
      <c r="N6" s="20">
        <v>0.51248400000000005</v>
      </c>
      <c r="O6" s="6"/>
      <c r="P6" s="18">
        <f t="shared" si="0"/>
        <v>-0.47280122013218107</v>
      </c>
      <c r="Q6" s="18">
        <f t="shared" si="1"/>
        <v>-3.0040691482091653</v>
      </c>
      <c r="R6" s="18"/>
      <c r="S6" s="18">
        <f t="shared" si="2"/>
        <v>2.5735668456901752</v>
      </c>
      <c r="T6" s="13">
        <f t="shared" si="5"/>
        <v>2.5735668456901752</v>
      </c>
      <c r="U6" s="13">
        <f t="shared" si="6"/>
        <v>0.99084630352639858</v>
      </c>
      <c r="V6" s="18">
        <f t="shared" si="3"/>
        <v>0.92298017453081915</v>
      </c>
      <c r="W6" s="18">
        <f t="shared" si="4"/>
        <v>0.99084630352639858</v>
      </c>
      <c r="X6" s="8"/>
      <c r="Y6" s="6">
        <v>0.9</v>
      </c>
      <c r="Z6" s="15">
        <f t="shared" si="7"/>
        <v>520.84630352639863</v>
      </c>
      <c r="AA6" s="5" t="s">
        <v>772</v>
      </c>
      <c r="AB6" s="5">
        <v>1997</v>
      </c>
      <c r="AC6" s="5" t="s">
        <v>507</v>
      </c>
      <c r="AD6" s="6" t="s">
        <v>632</v>
      </c>
      <c r="AE6" s="6" t="s">
        <v>634</v>
      </c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</row>
    <row r="7" spans="1:116" s="38" customFormat="1" ht="12" customHeight="1" x14ac:dyDescent="0.6">
      <c r="A7" s="5">
        <v>5</v>
      </c>
      <c r="B7" s="5" t="s">
        <v>13</v>
      </c>
      <c r="C7" s="6" t="s">
        <v>630</v>
      </c>
      <c r="D7" s="6" t="s">
        <v>290</v>
      </c>
      <c r="E7" s="16">
        <v>47.619388598599997</v>
      </c>
      <c r="F7" s="16">
        <v>-59.226486104199999</v>
      </c>
      <c r="G7" s="7" t="s">
        <v>697</v>
      </c>
      <c r="H7" s="7" t="s">
        <v>165</v>
      </c>
      <c r="I7" s="5">
        <v>470</v>
      </c>
      <c r="J7" s="5">
        <v>470</v>
      </c>
      <c r="K7" s="18"/>
      <c r="L7" s="18"/>
      <c r="M7" s="16">
        <v>0.12809999999999999</v>
      </c>
      <c r="N7" s="20">
        <v>0.51248499999999997</v>
      </c>
      <c r="O7" s="6"/>
      <c r="P7" s="18">
        <f t="shared" si="0"/>
        <v>-0.34875444839857661</v>
      </c>
      <c r="Q7" s="18">
        <f t="shared" si="1"/>
        <v>-2.9845622056901</v>
      </c>
      <c r="R7" s="18"/>
      <c r="S7" s="18">
        <f t="shared" si="2"/>
        <v>1.1296940220679081</v>
      </c>
      <c r="T7" s="13">
        <f t="shared" si="5"/>
        <v>1.1296940220679081</v>
      </c>
      <c r="U7" s="13">
        <f t="shared" si="6"/>
        <v>1.1080595276580929</v>
      </c>
      <c r="V7" s="18">
        <f t="shared" si="3"/>
        <v>1.1832829795307467</v>
      </c>
      <c r="W7" s="18">
        <f t="shared" si="4"/>
        <v>1.1080595276580929</v>
      </c>
      <c r="X7" s="8"/>
      <c r="Y7" s="6">
        <v>1.2</v>
      </c>
      <c r="Z7" s="15">
        <f t="shared" si="7"/>
        <v>638.05952765809297</v>
      </c>
      <c r="AA7" s="5" t="s">
        <v>772</v>
      </c>
      <c r="AB7" s="5">
        <v>1997</v>
      </c>
      <c r="AC7" s="5" t="s">
        <v>507</v>
      </c>
      <c r="AD7" s="6" t="s">
        <v>632</v>
      </c>
      <c r="AE7" s="6" t="s">
        <v>634</v>
      </c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</row>
    <row r="8" spans="1:116" s="38" customFormat="1" ht="12" customHeight="1" x14ac:dyDescent="0.6">
      <c r="A8" s="5">
        <v>6</v>
      </c>
      <c r="B8" s="5" t="s">
        <v>14</v>
      </c>
      <c r="C8" s="6" t="s">
        <v>630</v>
      </c>
      <c r="D8" s="6" t="s">
        <v>290</v>
      </c>
      <c r="E8" s="16">
        <v>47.589182194999999</v>
      </c>
      <c r="F8" s="16">
        <v>-59.110813465900002</v>
      </c>
      <c r="G8" s="7" t="s">
        <v>698</v>
      </c>
      <c r="H8" s="7" t="s">
        <v>166</v>
      </c>
      <c r="I8" s="5">
        <v>453</v>
      </c>
      <c r="J8" s="5">
        <v>453</v>
      </c>
      <c r="K8" s="18"/>
      <c r="L8" s="18"/>
      <c r="M8" s="16">
        <v>0.1144</v>
      </c>
      <c r="N8" s="20">
        <v>0.51280899999999996</v>
      </c>
      <c r="O8" s="6"/>
      <c r="P8" s="18">
        <f t="shared" si="0"/>
        <v>-0.41840366039654298</v>
      </c>
      <c r="Q8" s="18">
        <f t="shared" si="1"/>
        <v>3.3356871710621405</v>
      </c>
      <c r="R8" s="18"/>
      <c r="S8" s="18">
        <f t="shared" si="2"/>
        <v>8.0930623108689534</v>
      </c>
      <c r="T8" s="13">
        <f t="shared" si="5"/>
        <v>8.0930623108689534</v>
      </c>
      <c r="U8" s="13">
        <f t="shared" si="6"/>
        <v>0.52687875237941373</v>
      </c>
      <c r="V8" s="18">
        <f t="shared" si="3"/>
        <v>0.52418278632411908</v>
      </c>
      <c r="W8" s="18">
        <f t="shared" si="4"/>
        <v>0.52687875237941373</v>
      </c>
      <c r="X8" s="8"/>
      <c r="Y8" s="6">
        <v>0.5</v>
      </c>
      <c r="Z8" s="15">
        <f t="shared" si="7"/>
        <v>73.878752379413754</v>
      </c>
      <c r="AA8" s="5" t="s">
        <v>772</v>
      </c>
      <c r="AB8" s="5">
        <v>1997</v>
      </c>
      <c r="AC8" s="5" t="s">
        <v>507</v>
      </c>
      <c r="AD8" s="6" t="s">
        <v>632</v>
      </c>
      <c r="AE8" s="6" t="s">
        <v>634</v>
      </c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</row>
    <row r="9" spans="1:116" s="38" customFormat="1" ht="12" customHeight="1" x14ac:dyDescent="0.6">
      <c r="A9" s="5">
        <v>7</v>
      </c>
      <c r="B9" s="5" t="s">
        <v>15</v>
      </c>
      <c r="C9" s="6" t="s">
        <v>630</v>
      </c>
      <c r="D9" s="6" t="s">
        <v>290</v>
      </c>
      <c r="E9" s="16">
        <v>47.567030570699998</v>
      </c>
      <c r="F9" s="16">
        <v>-59.042115653000003</v>
      </c>
      <c r="G9" s="7" t="s">
        <v>699</v>
      </c>
      <c r="H9" s="7" t="s">
        <v>166</v>
      </c>
      <c r="I9" s="5">
        <v>470</v>
      </c>
      <c r="J9" s="5">
        <v>470</v>
      </c>
      <c r="K9" s="18"/>
      <c r="L9" s="18"/>
      <c r="M9" s="16">
        <v>9.7100000000000006E-2</v>
      </c>
      <c r="N9" s="20">
        <v>0.51238799999999995</v>
      </c>
      <c r="O9" s="6"/>
      <c r="P9" s="18">
        <f t="shared" si="0"/>
        <v>-0.50635485510930356</v>
      </c>
      <c r="Q9" s="18">
        <f t="shared" si="1"/>
        <v>-4.8767356302126252</v>
      </c>
      <c r="R9" s="18"/>
      <c r="S9" s="18">
        <f t="shared" si="2"/>
        <v>1.0967325955118294</v>
      </c>
      <c r="T9" s="13">
        <f t="shared" si="5"/>
        <v>1.0967325955118294</v>
      </c>
      <c r="U9" s="13">
        <f t="shared" si="6"/>
        <v>1.1111387269010724</v>
      </c>
      <c r="V9" s="18">
        <f t="shared" si="3"/>
        <v>0.99600938143537165</v>
      </c>
      <c r="W9" s="18">
        <f t="shared" si="4"/>
        <v>1.1111387269010724</v>
      </c>
      <c r="X9" s="8"/>
      <c r="Y9" s="6">
        <v>1</v>
      </c>
      <c r="Z9" s="15">
        <f t="shared" si="7"/>
        <v>641.13872690107246</v>
      </c>
      <c r="AA9" s="5" t="s">
        <v>772</v>
      </c>
      <c r="AB9" s="5">
        <v>1997</v>
      </c>
      <c r="AC9" s="5" t="s">
        <v>507</v>
      </c>
      <c r="AD9" s="6" t="s">
        <v>632</v>
      </c>
      <c r="AE9" s="6" t="s">
        <v>634</v>
      </c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</row>
    <row r="10" spans="1:116" s="38" customFormat="1" ht="12" customHeight="1" x14ac:dyDescent="0.6">
      <c r="A10" s="5">
        <v>8</v>
      </c>
      <c r="B10" s="5" t="s">
        <v>16</v>
      </c>
      <c r="C10" s="6" t="s">
        <v>630</v>
      </c>
      <c r="D10" s="6" t="s">
        <v>290</v>
      </c>
      <c r="E10" s="16">
        <v>47.605723250300002</v>
      </c>
      <c r="F10" s="16">
        <v>-58.712321825700002</v>
      </c>
      <c r="G10" s="7" t="s">
        <v>698</v>
      </c>
      <c r="H10" s="7" t="s">
        <v>167</v>
      </c>
      <c r="I10" s="5">
        <v>418</v>
      </c>
      <c r="J10" s="5">
        <v>418</v>
      </c>
      <c r="K10" s="18"/>
      <c r="L10" s="18"/>
      <c r="M10" s="16">
        <v>8.43E-2</v>
      </c>
      <c r="N10" s="20">
        <v>0.51238799999999995</v>
      </c>
      <c r="O10" s="6"/>
      <c r="P10" s="18">
        <f t="shared" si="0"/>
        <v>-0.5714285714285714</v>
      </c>
      <c r="Q10" s="18">
        <f t="shared" si="1"/>
        <v>-4.8767356302126252</v>
      </c>
      <c r="R10" s="18"/>
      <c r="S10" s="18">
        <f t="shared" si="2"/>
        <v>1.1185786555016604</v>
      </c>
      <c r="T10" s="13">
        <f t="shared" si="5"/>
        <v>1.1185786555016604</v>
      </c>
      <c r="U10" s="13">
        <f t="shared" si="6"/>
        <v>1.067035237827562</v>
      </c>
      <c r="V10" s="18">
        <f t="shared" si="3"/>
        <v>0.89777468343739852</v>
      </c>
      <c r="W10" s="18">
        <f t="shared" si="4"/>
        <v>1.067035237827562</v>
      </c>
      <c r="X10" s="8"/>
      <c r="Y10" s="6">
        <v>0.9</v>
      </c>
      <c r="Z10" s="15">
        <f t="shared" si="7"/>
        <v>649.03523782756201</v>
      </c>
      <c r="AA10" s="5" t="s">
        <v>772</v>
      </c>
      <c r="AB10" s="5">
        <v>1997</v>
      </c>
      <c r="AC10" s="5" t="s">
        <v>507</v>
      </c>
      <c r="AD10" s="6" t="s">
        <v>632</v>
      </c>
      <c r="AE10" s="6" t="s">
        <v>634</v>
      </c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</row>
    <row r="11" spans="1:116" s="38" customFormat="1" ht="12" customHeight="1" x14ac:dyDescent="0.6">
      <c r="A11" s="5">
        <v>9</v>
      </c>
      <c r="B11" s="5" t="s">
        <v>17</v>
      </c>
      <c r="C11" s="6" t="s">
        <v>630</v>
      </c>
      <c r="D11" s="6" t="s">
        <v>290</v>
      </c>
      <c r="E11" s="16">
        <v>48.8906331385</v>
      </c>
      <c r="F11" s="16">
        <v>-56.9372463702</v>
      </c>
      <c r="G11" s="7" t="s">
        <v>700</v>
      </c>
      <c r="H11" s="7" t="s">
        <v>168</v>
      </c>
      <c r="I11" s="5">
        <v>469</v>
      </c>
      <c r="J11" s="5">
        <v>469</v>
      </c>
      <c r="K11" s="18"/>
      <c r="L11" s="18"/>
      <c r="M11" s="16">
        <v>0.1482</v>
      </c>
      <c r="N11" s="20">
        <v>0.51208799999999999</v>
      </c>
      <c r="O11" s="6"/>
      <c r="P11" s="18">
        <f t="shared" si="0"/>
        <v>-0.24656837824097622</v>
      </c>
      <c r="Q11" s="18">
        <f t="shared" si="1"/>
        <v>-10.728818386465111</v>
      </c>
      <c r="R11" s="18"/>
      <c r="S11" s="18">
        <f t="shared" si="2"/>
        <v>-7.8262400946501627</v>
      </c>
      <c r="T11" s="13">
        <f t="shared" si="5"/>
        <v>-7.8262400946501627</v>
      </c>
      <c r="U11" s="13">
        <f t="shared" si="6"/>
        <v>1.8308404118963835</v>
      </c>
      <c r="V11" s="18">
        <f t="shared" si="3"/>
        <v>2.4592815745008694</v>
      </c>
      <c r="W11" s="18">
        <f t="shared" si="4"/>
        <v>1.8308404118963835</v>
      </c>
      <c r="X11" s="8"/>
      <c r="Y11" s="6">
        <v>2.46</v>
      </c>
      <c r="Z11" s="15">
        <f t="shared" si="7"/>
        <v>1361.8404118963836</v>
      </c>
      <c r="AA11" s="5" t="s">
        <v>773</v>
      </c>
      <c r="AB11" s="5">
        <v>1997</v>
      </c>
      <c r="AC11" s="5" t="s">
        <v>636</v>
      </c>
      <c r="AD11" s="6">
        <v>191</v>
      </c>
      <c r="AE11" s="6" t="s">
        <v>635</v>
      </c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</row>
    <row r="12" spans="1:116" s="38" customFormat="1" ht="12" customHeight="1" x14ac:dyDescent="0.6">
      <c r="A12" s="5">
        <v>10</v>
      </c>
      <c r="B12" s="5" t="s">
        <v>18</v>
      </c>
      <c r="C12" s="6" t="s">
        <v>630</v>
      </c>
      <c r="D12" s="6" t="s">
        <v>290</v>
      </c>
      <c r="E12" s="16">
        <v>48.959911020500002</v>
      </c>
      <c r="F12" s="16">
        <v>-57.0382507351</v>
      </c>
      <c r="G12" s="7" t="s">
        <v>701</v>
      </c>
      <c r="H12" s="7" t="s">
        <v>168</v>
      </c>
      <c r="I12" s="5">
        <v>467</v>
      </c>
      <c r="J12" s="5">
        <v>467</v>
      </c>
      <c r="K12" s="18"/>
      <c r="L12" s="18"/>
      <c r="M12" s="16">
        <v>5.1700000000000003E-2</v>
      </c>
      <c r="N12" s="20">
        <v>0.51195500000000005</v>
      </c>
      <c r="O12" s="6"/>
      <c r="P12" s="18">
        <f t="shared" si="0"/>
        <v>-0.73716319267920694</v>
      </c>
      <c r="Q12" s="18">
        <f t="shared" si="1"/>
        <v>-13.323241741736158</v>
      </c>
      <c r="R12" s="18"/>
      <c r="S12" s="18">
        <f t="shared" si="2"/>
        <v>-4.6824359461082974</v>
      </c>
      <c r="T12" s="13">
        <f t="shared" si="5"/>
        <v>-4.6824359461082974</v>
      </c>
      <c r="U12" s="13">
        <f t="shared" si="6"/>
        <v>1.5794837049061716</v>
      </c>
      <c r="V12" s="18">
        <f t="shared" si="3"/>
        <v>1.1237721060229386</v>
      </c>
      <c r="W12" s="18">
        <f t="shared" si="4"/>
        <v>1.5794837049061716</v>
      </c>
      <c r="X12" s="8"/>
      <c r="Y12" s="6">
        <v>1.22</v>
      </c>
      <c r="Z12" s="15">
        <f t="shared" si="7"/>
        <v>1112.4837049061716</v>
      </c>
      <c r="AA12" s="5" t="s">
        <v>773</v>
      </c>
      <c r="AB12" s="5">
        <v>1997</v>
      </c>
      <c r="AC12" s="5" t="s">
        <v>636</v>
      </c>
      <c r="AD12" s="6">
        <v>191</v>
      </c>
      <c r="AE12" s="6" t="s">
        <v>635</v>
      </c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</row>
    <row r="13" spans="1:116" s="38" customFormat="1" ht="12" customHeight="1" x14ac:dyDescent="0.6">
      <c r="A13" s="5">
        <v>11</v>
      </c>
      <c r="B13" s="5" t="s">
        <v>19</v>
      </c>
      <c r="C13" s="6" t="s">
        <v>630</v>
      </c>
      <c r="D13" s="6" t="s">
        <v>290</v>
      </c>
      <c r="E13" s="16">
        <v>49.063840805200002</v>
      </c>
      <c r="F13" s="16">
        <v>-56.446945348100002</v>
      </c>
      <c r="G13" s="7" t="s">
        <v>701</v>
      </c>
      <c r="H13" s="7" t="s">
        <v>168</v>
      </c>
      <c r="I13" s="5">
        <v>480</v>
      </c>
      <c r="J13" s="5">
        <v>480</v>
      </c>
      <c r="K13" s="18"/>
      <c r="L13" s="18"/>
      <c r="M13" s="16">
        <v>0.14610000000000001</v>
      </c>
      <c r="N13" s="20">
        <v>0.51217199999999996</v>
      </c>
      <c r="O13" s="6"/>
      <c r="P13" s="18">
        <f t="shared" si="0"/>
        <v>-0.25724453482460596</v>
      </c>
      <c r="Q13" s="18">
        <f t="shared" si="1"/>
        <v>-9.0902352147148591</v>
      </c>
      <c r="R13" s="18"/>
      <c r="S13" s="18">
        <f t="shared" si="2"/>
        <v>-5.9909530591480067</v>
      </c>
      <c r="T13" s="13">
        <f t="shared" si="5"/>
        <v>-5.9909530591480067</v>
      </c>
      <c r="U13" s="13">
        <f t="shared" si="6"/>
        <v>1.6920785612345617</v>
      </c>
      <c r="V13" s="18">
        <f t="shared" si="3"/>
        <v>2.196299776654155</v>
      </c>
      <c r="W13" s="18">
        <f t="shared" si="4"/>
        <v>1.6920785612345617</v>
      </c>
      <c r="X13" s="8"/>
      <c r="Y13" s="6">
        <v>2.2000000000000002</v>
      </c>
      <c r="Z13" s="15">
        <f t="shared" si="7"/>
        <v>1212.0785612345617</v>
      </c>
      <c r="AA13" s="5" t="s">
        <v>773</v>
      </c>
      <c r="AB13" s="5">
        <v>1997</v>
      </c>
      <c r="AC13" s="5" t="s">
        <v>636</v>
      </c>
      <c r="AD13" s="6">
        <v>191</v>
      </c>
      <c r="AE13" s="6" t="s">
        <v>635</v>
      </c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</row>
    <row r="14" spans="1:116" s="38" customFormat="1" ht="12" customHeight="1" x14ac:dyDescent="0.6">
      <c r="A14" s="5">
        <v>12</v>
      </c>
      <c r="B14" s="5" t="s">
        <v>20</v>
      </c>
      <c r="C14" s="6" t="s">
        <v>630</v>
      </c>
      <c r="D14" s="6" t="s">
        <v>290</v>
      </c>
      <c r="E14" s="16">
        <v>48.652683966700003</v>
      </c>
      <c r="F14" s="16">
        <v>-57.3299403093</v>
      </c>
      <c r="G14" s="7" t="s">
        <v>697</v>
      </c>
      <c r="H14" s="7" t="s">
        <v>169</v>
      </c>
      <c r="I14" s="5">
        <v>466</v>
      </c>
      <c r="J14" s="5">
        <v>466</v>
      </c>
      <c r="K14" s="18"/>
      <c r="L14" s="18"/>
      <c r="M14" s="16">
        <v>0.12</v>
      </c>
      <c r="N14" s="20">
        <v>0.51205400000000001</v>
      </c>
      <c r="O14" s="6"/>
      <c r="P14" s="18">
        <f t="shared" si="0"/>
        <v>-0.38993390950686335</v>
      </c>
      <c r="Q14" s="18">
        <f t="shared" si="1"/>
        <v>-11.392054432173282</v>
      </c>
      <c r="R14" s="18"/>
      <c r="S14" s="18">
        <f t="shared" si="2"/>
        <v>-6.8311534662353033</v>
      </c>
      <c r="T14" s="13">
        <f t="shared" si="5"/>
        <v>-6.8311534662353033</v>
      </c>
      <c r="U14" s="13">
        <f t="shared" si="6"/>
        <v>1.7509567418540049</v>
      </c>
      <c r="V14" s="18">
        <f t="shared" si="3"/>
        <v>1.7781383843389278</v>
      </c>
      <c r="W14" s="18">
        <f t="shared" si="4"/>
        <v>1.7509567418540049</v>
      </c>
      <c r="X14" s="8"/>
      <c r="Y14" s="6">
        <v>1.78</v>
      </c>
      <c r="Z14" s="15">
        <f t="shared" si="7"/>
        <v>1284.9567418540048</v>
      </c>
      <c r="AA14" s="5" t="s">
        <v>773</v>
      </c>
      <c r="AB14" s="5">
        <v>1997</v>
      </c>
      <c r="AC14" s="5" t="s">
        <v>636</v>
      </c>
      <c r="AD14" s="6">
        <v>191</v>
      </c>
      <c r="AE14" s="6" t="s">
        <v>635</v>
      </c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</row>
    <row r="15" spans="1:116" s="38" customFormat="1" ht="12" customHeight="1" x14ac:dyDescent="0.6">
      <c r="A15" s="5">
        <v>13</v>
      </c>
      <c r="B15" s="5" t="s">
        <v>21</v>
      </c>
      <c r="C15" s="6" t="s">
        <v>630</v>
      </c>
      <c r="D15" s="6" t="s">
        <v>290</v>
      </c>
      <c r="E15" s="16">
        <v>49.144325306200003</v>
      </c>
      <c r="F15" s="16">
        <v>-57.010969278799998</v>
      </c>
      <c r="G15" s="7" t="s">
        <v>697</v>
      </c>
      <c r="H15" s="7" t="s">
        <v>170</v>
      </c>
      <c r="I15" s="5">
        <v>460</v>
      </c>
      <c r="J15" s="5">
        <v>460</v>
      </c>
      <c r="K15" s="18"/>
      <c r="L15" s="18"/>
      <c r="M15" s="16">
        <v>8.9099999999999999E-2</v>
      </c>
      <c r="N15" s="20">
        <v>0.51207400000000003</v>
      </c>
      <c r="O15" s="6"/>
      <c r="P15" s="18">
        <f t="shared" si="0"/>
        <v>-0.54702592780884607</v>
      </c>
      <c r="Q15" s="18">
        <f t="shared" si="1"/>
        <v>-11.001915581755339</v>
      </c>
      <c r="R15" s="18"/>
      <c r="S15" s="18">
        <f t="shared" si="2"/>
        <v>-4.6859542192744019</v>
      </c>
      <c r="T15" s="13">
        <f t="shared" si="5"/>
        <v>-4.6859542192744019</v>
      </c>
      <c r="U15" s="13">
        <f t="shared" si="6"/>
        <v>1.5733926321255285</v>
      </c>
      <c r="V15" s="18">
        <f t="shared" si="3"/>
        <v>1.3147645604978573</v>
      </c>
      <c r="W15" s="18">
        <f t="shared" si="4"/>
        <v>1.5733926321255285</v>
      </c>
      <c r="X15" s="8"/>
      <c r="Y15" s="6">
        <v>1.32</v>
      </c>
      <c r="Z15" s="15">
        <f t="shared" si="7"/>
        <v>1113.3926321255285</v>
      </c>
      <c r="AA15" s="5" t="s">
        <v>773</v>
      </c>
      <c r="AB15" s="5">
        <v>1997</v>
      </c>
      <c r="AC15" s="5" t="s">
        <v>636</v>
      </c>
      <c r="AD15" s="6">
        <v>191</v>
      </c>
      <c r="AE15" s="6" t="s">
        <v>635</v>
      </c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</row>
    <row r="16" spans="1:116" s="38" customFormat="1" ht="12" customHeight="1" x14ac:dyDescent="0.6">
      <c r="A16" s="5">
        <v>14</v>
      </c>
      <c r="B16" s="5" t="s">
        <v>22</v>
      </c>
      <c r="C16" s="6" t="s">
        <v>630</v>
      </c>
      <c r="D16" s="6" t="s">
        <v>290</v>
      </c>
      <c r="E16" s="16">
        <v>49.047994820600003</v>
      </c>
      <c r="F16" s="16">
        <v>-57.135482420199999</v>
      </c>
      <c r="G16" s="7" t="s">
        <v>697</v>
      </c>
      <c r="H16" s="7" t="s">
        <v>170</v>
      </c>
      <c r="I16" s="5">
        <v>460</v>
      </c>
      <c r="J16" s="5">
        <v>460</v>
      </c>
      <c r="K16" s="18"/>
      <c r="L16" s="18"/>
      <c r="M16" s="16">
        <v>0.1024</v>
      </c>
      <c r="N16" s="20">
        <v>0.51188699999999998</v>
      </c>
      <c r="O16" s="6"/>
      <c r="P16" s="18">
        <f t="shared" si="0"/>
        <v>-0.47941026944585663</v>
      </c>
      <c r="Q16" s="18">
        <f t="shared" si="1"/>
        <v>-14.649713833154721</v>
      </c>
      <c r="R16" s="18"/>
      <c r="S16" s="18">
        <f t="shared" si="2"/>
        <v>-9.1144428621328597</v>
      </c>
      <c r="T16" s="13">
        <f t="shared" si="5"/>
        <v>-9.1144428621328597</v>
      </c>
      <c r="U16" s="13">
        <f t="shared" si="6"/>
        <v>1.9321398165933374</v>
      </c>
      <c r="V16" s="18">
        <f t="shared" si="3"/>
        <v>1.7253526944174091</v>
      </c>
      <c r="W16" s="18">
        <f t="shared" si="4"/>
        <v>1.9321398165933374</v>
      </c>
      <c r="X16" s="8"/>
      <c r="Y16" s="6">
        <v>1.73</v>
      </c>
      <c r="Z16" s="15">
        <f t="shared" si="7"/>
        <v>1472.1398165933374</v>
      </c>
      <c r="AA16" s="5" t="s">
        <v>773</v>
      </c>
      <c r="AB16" s="5">
        <v>1997</v>
      </c>
      <c r="AC16" s="5" t="s">
        <v>636</v>
      </c>
      <c r="AD16" s="6">
        <v>191</v>
      </c>
      <c r="AE16" s="6" t="s">
        <v>635</v>
      </c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</row>
    <row r="17" spans="1:116" s="38" customFormat="1" ht="12" customHeight="1" x14ac:dyDescent="0.6">
      <c r="A17" s="5">
        <v>15</v>
      </c>
      <c r="B17" s="5" t="s">
        <v>23</v>
      </c>
      <c r="C17" s="6" t="s">
        <v>630</v>
      </c>
      <c r="D17" s="6" t="s">
        <v>290</v>
      </c>
      <c r="E17" s="16">
        <v>47.845561253600003</v>
      </c>
      <c r="F17" s="16">
        <v>-58.336590974899998</v>
      </c>
      <c r="G17" s="7" t="s">
        <v>264</v>
      </c>
      <c r="H17" s="7" t="s">
        <v>171</v>
      </c>
      <c r="I17" s="5">
        <v>460</v>
      </c>
      <c r="J17" s="5">
        <v>460</v>
      </c>
      <c r="K17" s="18"/>
      <c r="L17" s="18"/>
      <c r="M17" s="16">
        <v>0.10050000000000001</v>
      </c>
      <c r="N17" s="20">
        <v>0.51265799999999995</v>
      </c>
      <c r="O17" s="6"/>
      <c r="P17" s="18">
        <f t="shared" si="0"/>
        <v>-0.48906964921199803</v>
      </c>
      <c r="Q17" s="18">
        <f t="shared" si="1"/>
        <v>0.39013885041461194</v>
      </c>
      <c r="R17" s="18"/>
      <c r="S17" s="18">
        <f t="shared" si="2"/>
        <v>6.0369370202163415</v>
      </c>
      <c r="T17" s="13">
        <f t="shared" si="5"/>
        <v>6.0369370202163415</v>
      </c>
      <c r="U17" s="13">
        <f t="shared" si="6"/>
        <v>0.70036425364341681</v>
      </c>
      <c r="V17" s="18">
        <f t="shared" si="3"/>
        <v>0.66313026206728443</v>
      </c>
      <c r="W17" s="18">
        <f t="shared" si="4"/>
        <v>0.70036425364341681</v>
      </c>
      <c r="X17" s="8"/>
      <c r="Y17" s="6">
        <v>0.66</v>
      </c>
      <c r="Z17" s="15">
        <f t="shared" si="7"/>
        <v>240.36425364341676</v>
      </c>
      <c r="AA17" s="5" t="s">
        <v>773</v>
      </c>
      <c r="AB17" s="5">
        <v>1997</v>
      </c>
      <c r="AC17" s="5" t="s">
        <v>636</v>
      </c>
      <c r="AD17" s="6">
        <v>191</v>
      </c>
      <c r="AE17" s="6" t="s">
        <v>635</v>
      </c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</row>
    <row r="18" spans="1:116" s="38" customFormat="1" ht="12" customHeight="1" x14ac:dyDescent="0.6">
      <c r="A18" s="5">
        <v>16</v>
      </c>
      <c r="B18" s="5" t="s">
        <v>24</v>
      </c>
      <c r="C18" s="6" t="s">
        <v>630</v>
      </c>
      <c r="D18" s="6" t="s">
        <v>290</v>
      </c>
      <c r="E18" s="16">
        <v>48.379975459100002</v>
      </c>
      <c r="F18" s="16">
        <v>-57.981826618900001</v>
      </c>
      <c r="G18" s="7" t="s">
        <v>471</v>
      </c>
      <c r="H18" s="7" t="s">
        <v>171</v>
      </c>
      <c r="I18" s="5">
        <v>480</v>
      </c>
      <c r="J18" s="5">
        <v>480</v>
      </c>
      <c r="K18" s="18"/>
      <c r="L18" s="18"/>
      <c r="M18" s="16">
        <v>0.12509999999999999</v>
      </c>
      <c r="N18" s="20">
        <v>0.51245099999999999</v>
      </c>
      <c r="O18" s="6"/>
      <c r="P18" s="18">
        <f t="shared" si="0"/>
        <v>-0.364006100660905</v>
      </c>
      <c r="Q18" s="18">
        <f t="shared" si="1"/>
        <v>-3.647798251398271</v>
      </c>
      <c r="R18" s="18"/>
      <c r="S18" s="18">
        <f t="shared" si="2"/>
        <v>0.73774724936431291</v>
      </c>
      <c r="T18" s="13">
        <f t="shared" si="5"/>
        <v>0.73774724936431291</v>
      </c>
      <c r="U18" s="13">
        <f t="shared" si="6"/>
        <v>1.1481438771676278</v>
      </c>
      <c r="V18" s="18">
        <f t="shared" si="3"/>
        <v>1.2015951070995612</v>
      </c>
      <c r="W18" s="18">
        <f t="shared" si="4"/>
        <v>1.1481438771676278</v>
      </c>
      <c r="X18" s="8"/>
      <c r="Y18" s="6">
        <v>1.2</v>
      </c>
      <c r="Z18" s="15">
        <f t="shared" si="7"/>
        <v>668.14387716762781</v>
      </c>
      <c r="AA18" s="5" t="s">
        <v>773</v>
      </c>
      <c r="AB18" s="5">
        <v>1997</v>
      </c>
      <c r="AC18" s="5" t="s">
        <v>636</v>
      </c>
      <c r="AD18" s="6">
        <v>191</v>
      </c>
      <c r="AE18" s="6" t="s">
        <v>635</v>
      </c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</row>
    <row r="19" spans="1:116" s="38" customFormat="1" ht="12" customHeight="1" x14ac:dyDescent="0.6">
      <c r="A19" s="5">
        <v>17</v>
      </c>
      <c r="B19" s="5" t="s">
        <v>25</v>
      </c>
      <c r="C19" s="6" t="s">
        <v>630</v>
      </c>
      <c r="D19" s="6" t="s">
        <v>290</v>
      </c>
      <c r="E19" s="16">
        <v>48.313111866600003</v>
      </c>
      <c r="F19" s="16">
        <v>-57.784972372699997</v>
      </c>
      <c r="G19" s="7" t="s">
        <v>471</v>
      </c>
      <c r="H19" s="7" t="s">
        <v>171</v>
      </c>
      <c r="I19" s="5">
        <v>480</v>
      </c>
      <c r="J19" s="5">
        <v>480</v>
      </c>
      <c r="K19" s="18"/>
      <c r="L19" s="18"/>
      <c r="M19" s="16">
        <v>0.13500000000000001</v>
      </c>
      <c r="N19" s="20">
        <v>0.512521</v>
      </c>
      <c r="O19" s="6"/>
      <c r="P19" s="18">
        <f t="shared" si="0"/>
        <v>-0.3136756481952212</v>
      </c>
      <c r="Q19" s="18">
        <f t="shared" si="1"/>
        <v>-2.2823122749393576</v>
      </c>
      <c r="R19" s="18"/>
      <c r="S19" s="18">
        <f t="shared" si="2"/>
        <v>1.496851934516668</v>
      </c>
      <c r="T19" s="13">
        <f t="shared" si="5"/>
        <v>1.496851934516668</v>
      </c>
      <c r="U19" s="13">
        <f t="shared" si="6"/>
        <v>1.0862502805176038</v>
      </c>
      <c r="V19" s="18">
        <f t="shared" si="3"/>
        <v>1.2172180794251128</v>
      </c>
      <c r="W19" s="18">
        <f t="shared" si="4"/>
        <v>1.0862502805176038</v>
      </c>
      <c r="X19" s="8"/>
      <c r="Y19" s="6">
        <v>1.22</v>
      </c>
      <c r="Z19" s="15">
        <f t="shared" si="7"/>
        <v>606.25028051760364</v>
      </c>
      <c r="AA19" s="5" t="s">
        <v>773</v>
      </c>
      <c r="AB19" s="5">
        <v>1997</v>
      </c>
      <c r="AC19" s="5" t="s">
        <v>636</v>
      </c>
      <c r="AD19" s="6">
        <v>191</v>
      </c>
      <c r="AE19" s="6" t="s">
        <v>635</v>
      </c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</row>
    <row r="20" spans="1:116" s="38" customFormat="1" ht="12" customHeight="1" x14ac:dyDescent="0.6">
      <c r="A20" s="5">
        <v>18</v>
      </c>
      <c r="B20" s="5">
        <v>4798</v>
      </c>
      <c r="C20" s="6" t="s">
        <v>630</v>
      </c>
      <c r="D20" s="6" t="s">
        <v>290</v>
      </c>
      <c r="E20" s="16">
        <v>47.69636666666667</v>
      </c>
      <c r="F20" s="16">
        <v>-58.2425</v>
      </c>
      <c r="G20" s="7" t="s">
        <v>172</v>
      </c>
      <c r="H20" s="7" t="s">
        <v>173</v>
      </c>
      <c r="I20" s="5">
        <v>600</v>
      </c>
      <c r="J20" s="5">
        <v>600</v>
      </c>
      <c r="K20" s="18"/>
      <c r="L20" s="18"/>
      <c r="M20" s="16">
        <v>0.11890000000000001</v>
      </c>
      <c r="N20" s="20">
        <v>0.51221099999999997</v>
      </c>
      <c r="O20" s="6"/>
      <c r="P20" s="18">
        <f t="shared" si="0"/>
        <v>-0.39552618200305034</v>
      </c>
      <c r="Q20" s="18">
        <f t="shared" si="1"/>
        <v>-8.3294644564013698</v>
      </c>
      <c r="R20" s="18"/>
      <c r="S20" s="18">
        <f t="shared" si="2"/>
        <v>-2.3728401554354317</v>
      </c>
      <c r="T20" s="13">
        <f t="shared" si="5"/>
        <v>-2.3728401554354317</v>
      </c>
      <c r="U20" s="13">
        <f t="shared" si="6"/>
        <v>1.4987326167381025</v>
      </c>
      <c r="V20" s="18">
        <f t="shared" si="3"/>
        <v>1.5070840510323371</v>
      </c>
      <c r="W20" s="18">
        <f t="shared" si="4"/>
        <v>1.4987326167381025</v>
      </c>
      <c r="X20" s="8"/>
      <c r="Y20" s="6">
        <v>1.33</v>
      </c>
      <c r="Z20" s="15">
        <f t="shared" si="7"/>
        <v>898.73261673810248</v>
      </c>
      <c r="AA20" s="5" t="s">
        <v>774</v>
      </c>
      <c r="AB20" s="5">
        <v>1995</v>
      </c>
      <c r="AC20" s="5" t="s">
        <v>639</v>
      </c>
      <c r="AD20" s="6" t="s">
        <v>637</v>
      </c>
      <c r="AE20" s="6" t="s">
        <v>638</v>
      </c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</row>
    <row r="21" spans="1:116" s="38" customFormat="1" ht="12" customHeight="1" x14ac:dyDescent="0.6">
      <c r="A21" s="5">
        <v>19</v>
      </c>
      <c r="B21" s="5">
        <v>4806</v>
      </c>
      <c r="C21" s="6" t="s">
        <v>630</v>
      </c>
      <c r="D21" s="6" t="s">
        <v>290</v>
      </c>
      <c r="E21" s="16">
        <v>47.585616666666667</v>
      </c>
      <c r="F21" s="16">
        <v>-56.831650000000003</v>
      </c>
      <c r="G21" s="7" t="s">
        <v>174</v>
      </c>
      <c r="H21" s="7" t="s">
        <v>175</v>
      </c>
      <c r="I21" s="5">
        <v>680</v>
      </c>
      <c r="J21" s="5">
        <v>680</v>
      </c>
      <c r="K21" s="18"/>
      <c r="L21" s="18"/>
      <c r="M21" s="16">
        <v>0.13950000000000001</v>
      </c>
      <c r="N21" s="20">
        <v>0.51243700000000003</v>
      </c>
      <c r="O21" s="6"/>
      <c r="P21" s="18">
        <f t="shared" si="0"/>
        <v>-0.29079816980172846</v>
      </c>
      <c r="Q21" s="18">
        <f t="shared" si="1"/>
        <v>-3.9208954466896095</v>
      </c>
      <c r="R21" s="18"/>
      <c r="S21" s="18">
        <f t="shared" si="2"/>
        <v>1.0424477154862926</v>
      </c>
      <c r="T21" s="13">
        <f t="shared" si="5"/>
        <v>1.0424477154862926</v>
      </c>
      <c r="U21" s="13">
        <f t="shared" si="6"/>
        <v>1.2864740515696609</v>
      </c>
      <c r="V21" s="18">
        <f t="shared" si="3"/>
        <v>1.4622767648659816</v>
      </c>
      <c r="W21" s="18">
        <f t="shared" si="4"/>
        <v>1.2864740515696609</v>
      </c>
      <c r="X21" s="8"/>
      <c r="Y21" s="6">
        <v>1.24</v>
      </c>
      <c r="Z21" s="15">
        <f t="shared" si="7"/>
        <v>606.47405156966079</v>
      </c>
      <c r="AA21" s="5" t="s">
        <v>774</v>
      </c>
      <c r="AB21" s="5">
        <v>1995</v>
      </c>
      <c r="AC21" s="5" t="s">
        <v>639</v>
      </c>
      <c r="AD21" s="6" t="s">
        <v>637</v>
      </c>
      <c r="AE21" s="6" t="s">
        <v>638</v>
      </c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</row>
    <row r="22" spans="1:116" s="38" customFormat="1" ht="12" customHeight="1" x14ac:dyDescent="0.6">
      <c r="A22" s="5">
        <v>20</v>
      </c>
      <c r="B22" s="5">
        <v>4807</v>
      </c>
      <c r="C22" s="6" t="s">
        <v>630</v>
      </c>
      <c r="D22" s="6" t="s">
        <v>290</v>
      </c>
      <c r="E22" s="16">
        <v>47.584251000000002</v>
      </c>
      <c r="F22" s="16">
        <v>-57.115299999999998</v>
      </c>
      <c r="G22" s="7" t="s">
        <v>472</v>
      </c>
      <c r="H22" s="7" t="s">
        <v>175</v>
      </c>
      <c r="I22" s="5">
        <v>544</v>
      </c>
      <c r="J22" s="5">
        <v>544</v>
      </c>
      <c r="K22" s="18">
        <v>3</v>
      </c>
      <c r="L22" s="18">
        <v>16.399999999999999</v>
      </c>
      <c r="M22" s="16">
        <v>0.10979999999999999</v>
      </c>
      <c r="N22" s="20">
        <v>0.51227400000000001</v>
      </c>
      <c r="O22" s="6"/>
      <c r="P22" s="18">
        <f t="shared" si="0"/>
        <v>-0.44178952719877995</v>
      </c>
      <c r="Q22" s="18">
        <f t="shared" si="1"/>
        <v>-7.1005270775870155</v>
      </c>
      <c r="R22" s="18"/>
      <c r="S22" s="18">
        <f t="shared" si="2"/>
        <v>-1.0681561574039931</v>
      </c>
      <c r="T22" s="13">
        <f t="shared" si="5"/>
        <v>-1.0681561574039931</v>
      </c>
      <c r="U22" s="13">
        <f t="shared" si="6"/>
        <v>1.3473882032865849</v>
      </c>
      <c r="V22" s="18">
        <f t="shared" si="3"/>
        <v>1.2837675721590041</v>
      </c>
      <c r="W22" s="18">
        <f t="shared" si="4"/>
        <v>1.3473882032865849</v>
      </c>
      <c r="X22" s="8"/>
      <c r="Y22" s="6">
        <v>1.24</v>
      </c>
      <c r="Z22" s="15">
        <f t="shared" si="7"/>
        <v>803.38820328658494</v>
      </c>
      <c r="AA22" s="5" t="s">
        <v>774</v>
      </c>
      <c r="AB22" s="5">
        <v>1995</v>
      </c>
      <c r="AC22" s="5" t="s">
        <v>639</v>
      </c>
      <c r="AD22" s="6" t="s">
        <v>637</v>
      </c>
      <c r="AE22" s="6" t="s">
        <v>638</v>
      </c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</row>
    <row r="23" spans="1:116" s="38" customFormat="1" ht="12" customHeight="1" x14ac:dyDescent="0.6">
      <c r="A23" s="5">
        <v>21</v>
      </c>
      <c r="B23" s="5">
        <v>4809</v>
      </c>
      <c r="C23" s="6" t="s">
        <v>630</v>
      </c>
      <c r="D23" s="6" t="s">
        <v>290</v>
      </c>
      <c r="E23" s="16">
        <v>47.716450000000002</v>
      </c>
      <c r="F23" s="16">
        <v>-58.12916666666667</v>
      </c>
      <c r="G23" s="7" t="s">
        <v>176</v>
      </c>
      <c r="H23" s="7" t="s">
        <v>177</v>
      </c>
      <c r="I23" s="5">
        <v>570</v>
      </c>
      <c r="J23" s="5">
        <v>570</v>
      </c>
      <c r="K23" s="18"/>
      <c r="L23" s="18"/>
      <c r="M23" s="16">
        <v>0.11990000000000001</v>
      </c>
      <c r="N23" s="20">
        <v>0.512432</v>
      </c>
      <c r="O23" s="6"/>
      <c r="P23" s="18">
        <f t="shared" si="0"/>
        <v>-0.39044229791560758</v>
      </c>
      <c r="Q23" s="18">
        <f t="shared" si="1"/>
        <v>-4.0184301592949279</v>
      </c>
      <c r="R23" s="18"/>
      <c r="S23" s="18">
        <f t="shared" si="2"/>
        <v>1.5676277969836701</v>
      </c>
      <c r="T23" s="13">
        <f t="shared" si="5"/>
        <v>1.5676277969836701</v>
      </c>
      <c r="U23" s="13">
        <f t="shared" si="6"/>
        <v>1.1542466040945731</v>
      </c>
      <c r="V23" s="18">
        <f t="shared" si="3"/>
        <v>1.1659688898635934</v>
      </c>
      <c r="W23" s="18">
        <f t="shared" si="4"/>
        <v>1.1542466040945731</v>
      </c>
      <c r="X23" s="8"/>
      <c r="Y23" s="6">
        <v>0.995</v>
      </c>
      <c r="Z23" s="15">
        <f t="shared" si="7"/>
        <v>584.24660409457306</v>
      </c>
      <c r="AA23" s="5" t="s">
        <v>774</v>
      </c>
      <c r="AB23" s="5">
        <v>1995</v>
      </c>
      <c r="AC23" s="5" t="s">
        <v>639</v>
      </c>
      <c r="AD23" s="6" t="s">
        <v>637</v>
      </c>
      <c r="AE23" s="6" t="s">
        <v>638</v>
      </c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</row>
    <row r="24" spans="1:116" s="38" customFormat="1" ht="12" customHeight="1" x14ac:dyDescent="0.6">
      <c r="A24" s="5">
        <v>22</v>
      </c>
      <c r="B24" s="5">
        <v>4751</v>
      </c>
      <c r="C24" s="6" t="s">
        <v>630</v>
      </c>
      <c r="D24" s="6" t="s">
        <v>290</v>
      </c>
      <c r="E24" s="16">
        <v>47.588805000000001</v>
      </c>
      <c r="F24" s="16">
        <v>-56.974643999999998</v>
      </c>
      <c r="G24" s="7" t="s">
        <v>176</v>
      </c>
      <c r="H24" s="7" t="s">
        <v>177</v>
      </c>
      <c r="I24" s="5">
        <v>570</v>
      </c>
      <c r="J24" s="5">
        <v>570</v>
      </c>
      <c r="K24" s="18"/>
      <c r="L24" s="18"/>
      <c r="M24" s="16">
        <v>0.1182</v>
      </c>
      <c r="N24" s="20">
        <v>0.51235799999999998</v>
      </c>
      <c r="O24" s="6"/>
      <c r="P24" s="18">
        <f t="shared" si="0"/>
        <v>-0.39908490086426029</v>
      </c>
      <c r="Q24" s="18">
        <f t="shared" si="1"/>
        <v>-5.4619439058367636</v>
      </c>
      <c r="R24" s="18"/>
      <c r="S24" s="18">
        <f t="shared" si="2"/>
        <v>0.24776377082820922</v>
      </c>
      <c r="T24" s="13">
        <f t="shared" si="5"/>
        <v>0.24776377082820922</v>
      </c>
      <c r="U24" s="13">
        <f t="shared" si="6"/>
        <v>1.261538357458579</v>
      </c>
      <c r="V24" s="18">
        <f t="shared" si="3"/>
        <v>1.26284314046616</v>
      </c>
      <c r="W24" s="18">
        <f t="shared" si="4"/>
        <v>1.261538357458579</v>
      </c>
      <c r="X24" s="8"/>
      <c r="Y24" s="6">
        <v>1.0900000000000001</v>
      </c>
      <c r="Z24" s="15">
        <f t="shared" si="7"/>
        <v>691.53835745857896</v>
      </c>
      <c r="AA24" s="5" t="s">
        <v>774</v>
      </c>
      <c r="AB24" s="5">
        <v>1995</v>
      </c>
      <c r="AC24" s="5" t="s">
        <v>639</v>
      </c>
      <c r="AD24" s="6" t="s">
        <v>637</v>
      </c>
      <c r="AE24" s="6" t="s">
        <v>638</v>
      </c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</row>
    <row r="25" spans="1:116" s="38" customFormat="1" ht="12" customHeight="1" x14ac:dyDescent="0.6">
      <c r="A25" s="5">
        <v>23</v>
      </c>
      <c r="B25" s="5" t="s">
        <v>26</v>
      </c>
      <c r="C25" s="6" t="s">
        <v>630</v>
      </c>
      <c r="D25" s="6" t="s">
        <v>290</v>
      </c>
      <c r="E25" s="16">
        <v>48.763649999999998</v>
      </c>
      <c r="F25" s="16">
        <v>-56.053766666666668</v>
      </c>
      <c r="G25" s="7" t="s">
        <v>178</v>
      </c>
      <c r="H25" s="7" t="s">
        <v>179</v>
      </c>
      <c r="I25" s="5">
        <v>570</v>
      </c>
      <c r="J25" s="5">
        <v>570</v>
      </c>
      <c r="K25" s="18"/>
      <c r="L25" s="18"/>
      <c r="M25" s="16">
        <v>0.1026</v>
      </c>
      <c r="N25" s="20">
        <v>0.51214199999999999</v>
      </c>
      <c r="O25" s="6"/>
      <c r="P25" s="18">
        <f t="shared" si="0"/>
        <v>-0.47839349262836817</v>
      </c>
      <c r="Q25" s="18">
        <f t="shared" si="1"/>
        <v>-9.6754434903389974</v>
      </c>
      <c r="R25" s="18"/>
      <c r="S25" s="18">
        <f t="shared" si="2"/>
        <v>-2.8310677913049327</v>
      </c>
      <c r="T25" s="13">
        <f t="shared" si="5"/>
        <v>-2.8310677913049327</v>
      </c>
      <c r="U25" s="13">
        <f t="shared" si="6"/>
        <v>1.5118840742004276</v>
      </c>
      <c r="V25" s="18">
        <f t="shared" si="3"/>
        <v>1.3810391038211092</v>
      </c>
      <c r="W25" s="18">
        <f t="shared" si="4"/>
        <v>1.5118840742004276</v>
      </c>
      <c r="X25" s="8"/>
      <c r="Y25" s="6">
        <v>1.23</v>
      </c>
      <c r="Z25" s="15">
        <f t="shared" si="7"/>
        <v>941.88407420042768</v>
      </c>
      <c r="AA25" s="5" t="s">
        <v>774</v>
      </c>
      <c r="AB25" s="5">
        <v>1995</v>
      </c>
      <c r="AC25" s="5" t="s">
        <v>639</v>
      </c>
      <c r="AD25" s="6" t="s">
        <v>637</v>
      </c>
      <c r="AE25" s="6" t="s">
        <v>638</v>
      </c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</row>
    <row r="26" spans="1:116" s="38" customFormat="1" ht="12" customHeight="1" x14ac:dyDescent="0.6">
      <c r="A26" s="5">
        <v>24</v>
      </c>
      <c r="B26" s="5" t="s">
        <v>27</v>
      </c>
      <c r="C26" s="6" t="s">
        <v>630</v>
      </c>
      <c r="D26" s="6" t="s">
        <v>290</v>
      </c>
      <c r="E26" s="16">
        <v>48.39586666666667</v>
      </c>
      <c r="F26" s="16">
        <v>-57.12918333333333</v>
      </c>
      <c r="G26" s="7" t="s">
        <v>180</v>
      </c>
      <c r="H26" s="7" t="s">
        <v>181</v>
      </c>
      <c r="I26" s="5">
        <v>570</v>
      </c>
      <c r="J26" s="5">
        <v>570</v>
      </c>
      <c r="K26" s="18"/>
      <c r="L26" s="18"/>
      <c r="M26" s="16">
        <v>0.13489999999999999</v>
      </c>
      <c r="N26" s="20">
        <v>0.51236499999999996</v>
      </c>
      <c r="O26" s="6"/>
      <c r="P26" s="18">
        <f t="shared" si="0"/>
        <v>-0.31418403660396554</v>
      </c>
      <c r="Q26" s="18">
        <f t="shared" si="1"/>
        <v>-5.3253953081922045</v>
      </c>
      <c r="R26" s="18"/>
      <c r="S26" s="18">
        <f t="shared" si="2"/>
        <v>-0.83036429649926902</v>
      </c>
      <c r="T26" s="13">
        <f t="shared" si="5"/>
        <v>-0.83036429649926902</v>
      </c>
      <c r="U26" s="13">
        <f t="shared" si="6"/>
        <v>1.3486792456395746</v>
      </c>
      <c r="V26" s="18">
        <f t="shared" si="3"/>
        <v>1.515693580731627</v>
      </c>
      <c r="W26" s="18">
        <f t="shared" si="4"/>
        <v>1.3486792456395746</v>
      </c>
      <c r="X26" s="8"/>
      <c r="Y26" s="6">
        <v>1.3049999999999999</v>
      </c>
      <c r="Z26" s="15">
        <f t="shared" si="7"/>
        <v>778.67924563957467</v>
      </c>
      <c r="AA26" s="5" t="s">
        <v>774</v>
      </c>
      <c r="AB26" s="5">
        <v>1995</v>
      </c>
      <c r="AC26" s="5" t="s">
        <v>639</v>
      </c>
      <c r="AD26" s="6" t="s">
        <v>637</v>
      </c>
      <c r="AE26" s="6" t="s">
        <v>638</v>
      </c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</row>
    <row r="27" spans="1:116" s="38" customFormat="1" ht="12" customHeight="1" x14ac:dyDescent="0.6">
      <c r="A27" s="5">
        <v>25</v>
      </c>
      <c r="B27" s="5" t="s">
        <v>28</v>
      </c>
      <c r="C27" s="6" t="s">
        <v>630</v>
      </c>
      <c r="D27" s="6" t="s">
        <v>290</v>
      </c>
      <c r="E27" s="16">
        <v>49.391233333333332</v>
      </c>
      <c r="F27" s="16">
        <v>-54.083733333333335</v>
      </c>
      <c r="G27" s="7" t="s">
        <v>182</v>
      </c>
      <c r="H27" s="7" t="s">
        <v>183</v>
      </c>
      <c r="I27" s="5">
        <v>470</v>
      </c>
      <c r="J27" s="5">
        <v>470</v>
      </c>
      <c r="K27" s="18"/>
      <c r="L27" s="18"/>
      <c r="M27" s="16">
        <v>0.1158</v>
      </c>
      <c r="N27" s="20">
        <v>0.51197800000000004</v>
      </c>
      <c r="O27" s="6"/>
      <c r="P27" s="18">
        <f t="shared" si="0"/>
        <v>-0.41128622267412307</v>
      </c>
      <c r="Q27" s="18">
        <f t="shared" si="1"/>
        <v>-12.874582063756579</v>
      </c>
      <c r="R27" s="18"/>
      <c r="S27" s="18">
        <f t="shared" si="2"/>
        <v>-8.0226384948699483</v>
      </c>
      <c r="T27" s="13">
        <f t="shared" si="5"/>
        <v>-8.0226384948699483</v>
      </c>
      <c r="U27" s="13">
        <f t="shared" si="6"/>
        <v>1.8509660450160568</v>
      </c>
      <c r="V27" s="18">
        <f t="shared" si="3"/>
        <v>1.8196191117342715</v>
      </c>
      <c r="W27" s="18">
        <f t="shared" si="4"/>
        <v>1.8509660450160568</v>
      </c>
      <c r="X27" s="8"/>
      <c r="Y27" s="6">
        <v>1.65</v>
      </c>
      <c r="Z27" s="15">
        <f t="shared" si="7"/>
        <v>1380.9660450160568</v>
      </c>
      <c r="AA27" s="5" t="s">
        <v>774</v>
      </c>
      <c r="AB27" s="5">
        <v>1995</v>
      </c>
      <c r="AC27" s="5" t="s">
        <v>639</v>
      </c>
      <c r="AD27" s="6" t="s">
        <v>637</v>
      </c>
      <c r="AE27" s="6" t="s">
        <v>638</v>
      </c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</row>
    <row r="28" spans="1:116" s="38" customFormat="1" ht="12" customHeight="1" x14ac:dyDescent="0.6">
      <c r="A28" s="5">
        <v>26</v>
      </c>
      <c r="B28" s="5" t="s">
        <v>29</v>
      </c>
      <c r="C28" s="6" t="s">
        <v>630</v>
      </c>
      <c r="D28" s="6" t="s">
        <v>290</v>
      </c>
      <c r="E28" s="16">
        <v>49.420683333333336</v>
      </c>
      <c r="F28" s="16">
        <v>-54.031483333333334</v>
      </c>
      <c r="G28" s="7" t="s">
        <v>182</v>
      </c>
      <c r="H28" s="7" t="s">
        <v>183</v>
      </c>
      <c r="I28" s="5">
        <v>470</v>
      </c>
      <c r="J28" s="5">
        <v>470</v>
      </c>
      <c r="K28" s="18"/>
      <c r="L28" s="18"/>
      <c r="M28" s="16">
        <v>0.1192</v>
      </c>
      <c r="N28" s="20">
        <v>0.51199799999999995</v>
      </c>
      <c r="O28" s="6"/>
      <c r="P28" s="18">
        <f t="shared" si="0"/>
        <v>-0.39400101677681754</v>
      </c>
      <c r="Q28" s="18">
        <f t="shared" si="1"/>
        <v>-12.484443213340857</v>
      </c>
      <c r="R28" s="18"/>
      <c r="S28" s="18">
        <f t="shared" si="2"/>
        <v>-7.8364132184247408</v>
      </c>
      <c r="T28" s="13">
        <f t="shared" si="5"/>
        <v>-7.8364132184247408</v>
      </c>
      <c r="U28" s="13">
        <f t="shared" si="6"/>
        <v>1.8356467373177745</v>
      </c>
      <c r="V28" s="18">
        <f t="shared" si="3"/>
        <v>1.8527172376283976</v>
      </c>
      <c r="W28" s="18">
        <f t="shared" si="4"/>
        <v>1.8356467373177745</v>
      </c>
      <c r="X28" s="8"/>
      <c r="Y28" s="6">
        <v>1.675</v>
      </c>
      <c r="Z28" s="15">
        <f t="shared" si="7"/>
        <v>1365.6467373177745</v>
      </c>
      <c r="AA28" s="5" t="s">
        <v>774</v>
      </c>
      <c r="AB28" s="5">
        <v>1995</v>
      </c>
      <c r="AC28" s="5" t="s">
        <v>639</v>
      </c>
      <c r="AD28" s="6" t="s">
        <v>637</v>
      </c>
      <c r="AE28" s="6" t="s">
        <v>638</v>
      </c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</row>
    <row r="29" spans="1:116" s="38" customFormat="1" ht="12" customHeight="1" x14ac:dyDescent="0.6">
      <c r="A29" s="5">
        <v>27</v>
      </c>
      <c r="B29" s="5" t="s">
        <v>30</v>
      </c>
      <c r="C29" s="6" t="s">
        <v>630</v>
      </c>
      <c r="D29" s="6" t="s">
        <v>290</v>
      </c>
      <c r="E29" s="16">
        <v>48.260566666666669</v>
      </c>
      <c r="F29" s="16">
        <v>-55.859116666666665</v>
      </c>
      <c r="G29" s="7" t="s">
        <v>702</v>
      </c>
      <c r="H29" s="7" t="s">
        <v>185</v>
      </c>
      <c r="I29" s="5">
        <v>470</v>
      </c>
      <c r="J29" s="5">
        <v>470</v>
      </c>
      <c r="K29" s="18"/>
      <c r="L29" s="18"/>
      <c r="M29" s="16">
        <v>0.1295</v>
      </c>
      <c r="N29" s="20">
        <v>0.51205199999999995</v>
      </c>
      <c r="O29" s="6"/>
      <c r="P29" s="18">
        <f t="shared" si="0"/>
        <v>-0.34163701067615659</v>
      </c>
      <c r="Q29" s="18">
        <f t="shared" si="1"/>
        <v>-11.431068317215853</v>
      </c>
      <c r="R29" s="18"/>
      <c r="S29" s="18">
        <f t="shared" si="2"/>
        <v>-7.4007765022692338</v>
      </c>
      <c r="T29" s="13">
        <f t="shared" si="5"/>
        <v>-7.4007765022692338</v>
      </c>
      <c r="U29" s="13">
        <f t="shared" si="6"/>
        <v>1.7995630633735797</v>
      </c>
      <c r="V29" s="18">
        <f t="shared" si="3"/>
        <v>1.9810529534594263</v>
      </c>
      <c r="W29" s="18">
        <f t="shared" si="4"/>
        <v>1.7995630633735797</v>
      </c>
      <c r="X29" s="8"/>
      <c r="Y29" s="6">
        <v>1.78</v>
      </c>
      <c r="Z29" s="15">
        <f t="shared" si="7"/>
        <v>1329.5630633735798</v>
      </c>
      <c r="AA29" s="5" t="s">
        <v>774</v>
      </c>
      <c r="AB29" s="5">
        <v>1995</v>
      </c>
      <c r="AC29" s="5" t="s">
        <v>639</v>
      </c>
      <c r="AD29" s="6" t="s">
        <v>637</v>
      </c>
      <c r="AE29" s="6" t="s">
        <v>638</v>
      </c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</row>
    <row r="30" spans="1:116" s="38" customFormat="1" ht="12" customHeight="1" x14ac:dyDescent="0.6">
      <c r="A30" s="5">
        <v>28</v>
      </c>
      <c r="B30" s="5" t="s">
        <v>31</v>
      </c>
      <c r="C30" s="6" t="s">
        <v>630</v>
      </c>
      <c r="D30" s="6" t="s">
        <v>290</v>
      </c>
      <c r="E30" s="16">
        <v>48.298683333333337</v>
      </c>
      <c r="F30" s="16">
        <v>-55.750683333333335</v>
      </c>
      <c r="G30" s="7" t="s">
        <v>184</v>
      </c>
      <c r="H30" s="7" t="s">
        <v>185</v>
      </c>
      <c r="I30" s="5">
        <v>470</v>
      </c>
      <c r="J30" s="5">
        <v>470</v>
      </c>
      <c r="K30" s="18"/>
      <c r="L30" s="18"/>
      <c r="M30" s="16">
        <v>0.12659999999999999</v>
      </c>
      <c r="N30" s="20">
        <v>0.51209199999999999</v>
      </c>
      <c r="O30" s="6"/>
      <c r="P30" s="18">
        <f t="shared" si="0"/>
        <v>-0.35638027452974086</v>
      </c>
      <c r="Q30" s="18">
        <f t="shared" si="1"/>
        <v>-10.650790616381078</v>
      </c>
      <c r="R30" s="18"/>
      <c r="S30" s="18">
        <f t="shared" si="2"/>
        <v>-6.446572517753725</v>
      </c>
      <c r="T30" s="13">
        <f t="shared" si="5"/>
        <v>-6.446572517753725</v>
      </c>
      <c r="U30" s="13">
        <f t="shared" si="6"/>
        <v>1.7226103671958504</v>
      </c>
      <c r="V30" s="18">
        <f t="shared" si="3"/>
        <v>1.8461430066371798</v>
      </c>
      <c r="W30" s="18">
        <f t="shared" si="4"/>
        <v>1.7226103671958504</v>
      </c>
      <c r="X30" s="8"/>
      <c r="Y30" s="6">
        <v>1.65</v>
      </c>
      <c r="Z30" s="15">
        <f t="shared" si="7"/>
        <v>1252.6103671958504</v>
      </c>
      <c r="AA30" s="5" t="s">
        <v>774</v>
      </c>
      <c r="AB30" s="5">
        <v>1995</v>
      </c>
      <c r="AC30" s="5" t="s">
        <v>639</v>
      </c>
      <c r="AD30" s="6" t="s">
        <v>637</v>
      </c>
      <c r="AE30" s="6" t="s">
        <v>638</v>
      </c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</row>
    <row r="31" spans="1:116" s="38" customFormat="1" ht="12" customHeight="1" x14ac:dyDescent="0.6">
      <c r="A31" s="5">
        <v>29</v>
      </c>
      <c r="B31" s="5" t="s">
        <v>32</v>
      </c>
      <c r="C31" s="6" t="s">
        <v>630</v>
      </c>
      <c r="D31" s="6" t="s">
        <v>290</v>
      </c>
      <c r="E31" s="16">
        <v>48.316899999999997</v>
      </c>
      <c r="F31" s="16">
        <v>-55.666033333333331</v>
      </c>
      <c r="G31" s="7" t="s">
        <v>184</v>
      </c>
      <c r="H31" s="7" t="s">
        <v>185</v>
      </c>
      <c r="I31" s="5">
        <v>470</v>
      </c>
      <c r="J31" s="5">
        <v>470</v>
      </c>
      <c r="K31" s="18"/>
      <c r="L31" s="18"/>
      <c r="M31" s="16">
        <v>0.12759999999999999</v>
      </c>
      <c r="N31" s="20">
        <v>0.51212299999999999</v>
      </c>
      <c r="O31" s="6"/>
      <c r="P31" s="18">
        <f t="shared" si="0"/>
        <v>-0.35129639044229799</v>
      </c>
      <c r="Q31" s="18">
        <f t="shared" si="1"/>
        <v>-10.046075398234544</v>
      </c>
      <c r="R31" s="18"/>
      <c r="S31" s="18">
        <f t="shared" si="2"/>
        <v>-5.9018318801867542</v>
      </c>
      <c r="T31" s="13">
        <f t="shared" si="5"/>
        <v>-5.9018318801867542</v>
      </c>
      <c r="U31" s="13">
        <f t="shared" si="6"/>
        <v>1.6784455862183547</v>
      </c>
      <c r="V31" s="18">
        <f t="shared" si="3"/>
        <v>1.8130600775537948</v>
      </c>
      <c r="W31" s="18">
        <f t="shared" si="4"/>
        <v>1.6784455862183547</v>
      </c>
      <c r="X31" s="8"/>
      <c r="Y31" s="6">
        <v>1.615</v>
      </c>
      <c r="Z31" s="15">
        <f t="shared" si="7"/>
        <v>1208.4455862183547</v>
      </c>
      <c r="AA31" s="5" t="s">
        <v>774</v>
      </c>
      <c r="AB31" s="5">
        <v>1995</v>
      </c>
      <c r="AC31" s="5" t="s">
        <v>639</v>
      </c>
      <c r="AD31" s="6" t="s">
        <v>637</v>
      </c>
      <c r="AE31" s="6" t="s">
        <v>638</v>
      </c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</row>
    <row r="32" spans="1:116" s="38" customFormat="1" ht="12" customHeight="1" x14ac:dyDescent="0.6">
      <c r="A32" s="5">
        <v>30</v>
      </c>
      <c r="B32" s="5" t="s">
        <v>33</v>
      </c>
      <c r="C32" s="6" t="s">
        <v>630</v>
      </c>
      <c r="D32" s="6" t="s">
        <v>290</v>
      </c>
      <c r="E32" s="16">
        <v>48.394216666666665</v>
      </c>
      <c r="F32" s="16">
        <v>-56.160116666666667</v>
      </c>
      <c r="G32" s="7" t="s">
        <v>186</v>
      </c>
      <c r="H32" s="7" t="s">
        <v>187</v>
      </c>
      <c r="I32" s="5">
        <v>470</v>
      </c>
      <c r="J32" s="5">
        <v>470</v>
      </c>
      <c r="K32" s="18"/>
      <c r="L32" s="18"/>
      <c r="M32" s="16">
        <v>0.1338</v>
      </c>
      <c r="N32" s="20">
        <v>0.51234900000000005</v>
      </c>
      <c r="O32" s="6"/>
      <c r="P32" s="18">
        <f t="shared" si="0"/>
        <v>-0.31977630910015253</v>
      </c>
      <c r="Q32" s="18">
        <f t="shared" si="1"/>
        <v>-5.6375063885238941</v>
      </c>
      <c r="R32" s="18"/>
      <c r="S32" s="18">
        <f t="shared" si="2"/>
        <v>-1.8651052700693938</v>
      </c>
      <c r="T32" s="13">
        <f t="shared" si="5"/>
        <v>-1.8651052700693938</v>
      </c>
      <c r="U32" s="13">
        <f t="shared" si="6"/>
        <v>1.3510292383979665</v>
      </c>
      <c r="V32" s="18">
        <f t="shared" si="3"/>
        <v>1.5252467890868937</v>
      </c>
      <c r="W32" s="18">
        <f t="shared" si="4"/>
        <v>1.3510292383979665</v>
      </c>
      <c r="X32" s="8"/>
      <c r="Y32" s="6">
        <v>1.3149999999999999</v>
      </c>
      <c r="Z32" s="15">
        <f t="shared" si="7"/>
        <v>881.02923839796654</v>
      </c>
      <c r="AA32" s="5" t="s">
        <v>774</v>
      </c>
      <c r="AB32" s="5">
        <v>1995</v>
      </c>
      <c r="AC32" s="5" t="s">
        <v>639</v>
      </c>
      <c r="AD32" s="6" t="s">
        <v>637</v>
      </c>
      <c r="AE32" s="6" t="s">
        <v>638</v>
      </c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</row>
    <row r="33" spans="1:116" s="38" customFormat="1" ht="12" customHeight="1" x14ac:dyDescent="0.6">
      <c r="A33" s="5">
        <v>31</v>
      </c>
      <c r="B33" s="5" t="s">
        <v>34</v>
      </c>
      <c r="C33" s="6" t="s">
        <v>630</v>
      </c>
      <c r="D33" s="6" t="s">
        <v>290</v>
      </c>
      <c r="E33" s="16">
        <v>49.001066666666667</v>
      </c>
      <c r="F33" s="16">
        <v>-53.884950000000003</v>
      </c>
      <c r="G33" s="7" t="s">
        <v>188</v>
      </c>
      <c r="H33" s="7" t="s">
        <v>189</v>
      </c>
      <c r="I33" s="5">
        <v>430</v>
      </c>
      <c r="J33" s="5">
        <v>430</v>
      </c>
      <c r="K33" s="18"/>
      <c r="L33" s="18"/>
      <c r="M33" s="16">
        <v>0.1153</v>
      </c>
      <c r="N33" s="20">
        <v>0.51214000000000004</v>
      </c>
      <c r="O33" s="6"/>
      <c r="P33" s="18">
        <f t="shared" si="0"/>
        <v>-0.41382816471784445</v>
      </c>
      <c r="Q33" s="18">
        <f t="shared" si="1"/>
        <v>-9.7144573753793484</v>
      </c>
      <c r="R33" s="18"/>
      <c r="S33" s="18">
        <f t="shared" si="2"/>
        <v>-5.2480099935796529</v>
      </c>
      <c r="T33" s="13">
        <f t="shared" si="5"/>
        <v>-5.2480099935796529</v>
      </c>
      <c r="U33" s="13">
        <f t="shared" si="6"/>
        <v>1.5936524201417019</v>
      </c>
      <c r="V33" s="18">
        <f t="shared" si="3"/>
        <v>1.56145384798862</v>
      </c>
      <c r="W33" s="18">
        <f t="shared" si="4"/>
        <v>1.5936524201417019</v>
      </c>
      <c r="X33" s="8"/>
      <c r="Y33" s="6">
        <v>1.39</v>
      </c>
      <c r="Z33" s="15">
        <f t="shared" si="7"/>
        <v>1163.6524201417019</v>
      </c>
      <c r="AA33" s="5" t="s">
        <v>774</v>
      </c>
      <c r="AB33" s="5">
        <v>1995</v>
      </c>
      <c r="AC33" s="5" t="s">
        <v>639</v>
      </c>
      <c r="AD33" s="6" t="s">
        <v>637</v>
      </c>
      <c r="AE33" s="6" t="s">
        <v>638</v>
      </c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</row>
    <row r="34" spans="1:116" s="38" customFormat="1" ht="12" customHeight="1" x14ac:dyDescent="0.6">
      <c r="A34" s="5">
        <v>32</v>
      </c>
      <c r="B34" s="5" t="s">
        <v>35</v>
      </c>
      <c r="C34" s="6" t="s">
        <v>630</v>
      </c>
      <c r="D34" s="6" t="s">
        <v>290</v>
      </c>
      <c r="E34" s="16">
        <v>48.930766666666663</v>
      </c>
      <c r="F34" s="16">
        <v>-53.958950000000002</v>
      </c>
      <c r="G34" s="7" t="s">
        <v>188</v>
      </c>
      <c r="H34" s="7" t="s">
        <v>190</v>
      </c>
      <c r="I34" s="5">
        <v>430</v>
      </c>
      <c r="J34" s="5">
        <v>430</v>
      </c>
      <c r="K34" s="18"/>
      <c r="L34" s="18"/>
      <c r="M34" s="16">
        <v>0.1295</v>
      </c>
      <c r="N34" s="20">
        <v>0.51225500000000002</v>
      </c>
      <c r="O34" s="6"/>
      <c r="P34" s="18">
        <f t="shared" si="0"/>
        <v>-0.34163701067615659</v>
      </c>
      <c r="Q34" s="18">
        <f t="shared" si="1"/>
        <v>-7.4711589854836724</v>
      </c>
      <c r="R34" s="18"/>
      <c r="S34" s="18">
        <f t="shared" si="2"/>
        <v>-3.7838707292559142</v>
      </c>
      <c r="T34" s="13">
        <f t="shared" si="5"/>
        <v>-3.7838707292559142</v>
      </c>
      <c r="U34" s="13">
        <f t="shared" si="6"/>
        <v>1.4741864301403633</v>
      </c>
      <c r="V34" s="18">
        <f t="shared" si="3"/>
        <v>1.6167214370579395</v>
      </c>
      <c r="W34" s="18">
        <f t="shared" si="4"/>
        <v>1.4741864301403633</v>
      </c>
      <c r="X34" s="8"/>
      <c r="Y34" s="6">
        <v>1.415</v>
      </c>
      <c r="Z34" s="15">
        <f t="shared" si="7"/>
        <v>1044.1864301403634</v>
      </c>
      <c r="AA34" s="5" t="s">
        <v>774</v>
      </c>
      <c r="AB34" s="5">
        <v>1995</v>
      </c>
      <c r="AC34" s="5" t="s">
        <v>639</v>
      </c>
      <c r="AD34" s="6" t="s">
        <v>637</v>
      </c>
      <c r="AE34" s="6" t="s">
        <v>638</v>
      </c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</row>
    <row r="35" spans="1:116" s="38" customFormat="1" ht="12" customHeight="1" x14ac:dyDescent="0.6">
      <c r="A35" s="5">
        <v>33</v>
      </c>
      <c r="B35" s="5" t="s">
        <v>36</v>
      </c>
      <c r="C35" s="6" t="s">
        <v>630</v>
      </c>
      <c r="D35" s="6" t="s">
        <v>290</v>
      </c>
      <c r="E35" s="16">
        <v>47.640966666666664</v>
      </c>
      <c r="F35" s="16">
        <v>-56.484000000000002</v>
      </c>
      <c r="G35" s="7" t="s">
        <v>188</v>
      </c>
      <c r="H35" s="7" t="s">
        <v>191</v>
      </c>
      <c r="I35" s="5">
        <v>430</v>
      </c>
      <c r="J35" s="5">
        <v>430</v>
      </c>
      <c r="K35" s="18"/>
      <c r="L35" s="18"/>
      <c r="M35" s="16">
        <v>0.1192</v>
      </c>
      <c r="N35" s="20">
        <v>0.51226799999999995</v>
      </c>
      <c r="O35" s="6"/>
      <c r="P35" s="18">
        <f t="shared" si="0"/>
        <v>-0.39400101677681754</v>
      </c>
      <c r="Q35" s="18">
        <f t="shared" si="1"/>
        <v>-7.2175687327136195</v>
      </c>
      <c r="R35" s="18"/>
      <c r="S35" s="18">
        <f t="shared" si="2"/>
        <v>-2.9651157586414278</v>
      </c>
      <c r="T35" s="13">
        <f t="shared" si="5"/>
        <v>-2.9651157586414278</v>
      </c>
      <c r="U35" s="13">
        <f t="shared" si="6"/>
        <v>1.4082681768687961</v>
      </c>
      <c r="V35" s="18">
        <f t="shared" si="3"/>
        <v>1.4204964689744914</v>
      </c>
      <c r="W35" s="18">
        <f t="shared" si="4"/>
        <v>1.4082681768687961</v>
      </c>
      <c r="X35" s="8"/>
      <c r="Y35" s="6">
        <v>1.2450000000000001</v>
      </c>
      <c r="Z35" s="15">
        <f t="shared" si="7"/>
        <v>978.26817686879622</v>
      </c>
      <c r="AA35" s="5" t="s">
        <v>774</v>
      </c>
      <c r="AB35" s="5">
        <v>1995</v>
      </c>
      <c r="AC35" s="5" t="s">
        <v>639</v>
      </c>
      <c r="AD35" s="6" t="s">
        <v>637</v>
      </c>
      <c r="AE35" s="6" t="s">
        <v>638</v>
      </c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</row>
    <row r="36" spans="1:116" s="38" customFormat="1" ht="12" customHeight="1" x14ac:dyDescent="0.6">
      <c r="A36" s="5">
        <v>34</v>
      </c>
      <c r="B36" s="5" t="s">
        <v>37</v>
      </c>
      <c r="C36" s="6" t="s">
        <v>630</v>
      </c>
      <c r="D36" s="6" t="s">
        <v>290</v>
      </c>
      <c r="E36" s="16">
        <v>47.647150000000003</v>
      </c>
      <c r="F36" s="16">
        <v>-56.432650000000002</v>
      </c>
      <c r="G36" s="7" t="s">
        <v>188</v>
      </c>
      <c r="H36" s="7" t="s">
        <v>191</v>
      </c>
      <c r="I36" s="5">
        <v>430</v>
      </c>
      <c r="J36" s="5">
        <v>430</v>
      </c>
      <c r="K36" s="18"/>
      <c r="L36" s="18"/>
      <c r="M36" s="16">
        <v>0.12230000000000001</v>
      </c>
      <c r="N36" s="20">
        <v>0.51224599999999998</v>
      </c>
      <c r="O36" s="6"/>
      <c r="P36" s="18">
        <f t="shared" si="0"/>
        <v>-0.37824097610574481</v>
      </c>
      <c r="Q36" s="18">
        <f t="shared" si="1"/>
        <v>-7.6467214681719131</v>
      </c>
      <c r="R36" s="18"/>
      <c r="S36" s="18">
        <f t="shared" si="2"/>
        <v>-3.5643666130626093</v>
      </c>
      <c r="T36" s="13">
        <f t="shared" si="5"/>
        <v>-3.5643666130626093</v>
      </c>
      <c r="U36" s="13">
        <f t="shared" si="6"/>
        <v>1.4567601690929308</v>
      </c>
      <c r="V36" s="18">
        <f t="shared" si="3"/>
        <v>1.50489282177822</v>
      </c>
      <c r="W36" s="18">
        <f t="shared" si="4"/>
        <v>1.4567601690929308</v>
      </c>
      <c r="X36" s="8"/>
      <c r="Y36" s="6">
        <v>1.32</v>
      </c>
      <c r="Z36" s="15">
        <f t="shared" si="7"/>
        <v>1026.7601690929309</v>
      </c>
      <c r="AA36" s="5" t="s">
        <v>774</v>
      </c>
      <c r="AB36" s="5">
        <v>1995</v>
      </c>
      <c r="AC36" s="5" t="s">
        <v>639</v>
      </c>
      <c r="AD36" s="6" t="s">
        <v>637</v>
      </c>
      <c r="AE36" s="6" t="s">
        <v>638</v>
      </c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</row>
    <row r="37" spans="1:116" s="38" customFormat="1" ht="12" customHeight="1" x14ac:dyDescent="0.6">
      <c r="A37" s="5">
        <v>35</v>
      </c>
      <c r="B37" s="5" t="s">
        <v>38</v>
      </c>
      <c r="C37" s="6" t="s">
        <v>630</v>
      </c>
      <c r="D37" s="6" t="s">
        <v>290</v>
      </c>
      <c r="E37" s="16">
        <v>47.619816666666665</v>
      </c>
      <c r="F37" s="16">
        <v>-56.391633333333331</v>
      </c>
      <c r="G37" s="7" t="s">
        <v>188</v>
      </c>
      <c r="H37" s="7" t="s">
        <v>191</v>
      </c>
      <c r="I37" s="5">
        <v>430</v>
      </c>
      <c r="J37" s="5">
        <v>430</v>
      </c>
      <c r="K37" s="18"/>
      <c r="L37" s="18"/>
      <c r="M37" s="16">
        <v>0.1174</v>
      </c>
      <c r="N37" s="20">
        <v>0.51234299999999999</v>
      </c>
      <c r="O37" s="6"/>
      <c r="P37" s="18">
        <f t="shared" si="0"/>
        <v>-0.40315200813421459</v>
      </c>
      <c r="Q37" s="18">
        <f t="shared" si="1"/>
        <v>-5.7545480436493879</v>
      </c>
      <c r="R37" s="18"/>
      <c r="S37" s="18">
        <f t="shared" si="2"/>
        <v>-1.4033284198568099</v>
      </c>
      <c r="T37" s="13">
        <f t="shared" si="5"/>
        <v>-1.4033284198568099</v>
      </c>
      <c r="U37" s="13">
        <f t="shared" si="6"/>
        <v>1.2815038180877618</v>
      </c>
      <c r="V37" s="18">
        <f t="shared" si="3"/>
        <v>1.2760159821121015</v>
      </c>
      <c r="W37" s="18">
        <f t="shared" si="4"/>
        <v>1.2815038180877618</v>
      </c>
      <c r="X37" s="8"/>
      <c r="Y37" s="6">
        <v>1.105</v>
      </c>
      <c r="Z37" s="15">
        <f t="shared" si="7"/>
        <v>851.50381808776183</v>
      </c>
      <c r="AA37" s="5" t="s">
        <v>774</v>
      </c>
      <c r="AB37" s="5">
        <v>1995</v>
      </c>
      <c r="AC37" s="5" t="s">
        <v>639</v>
      </c>
      <c r="AD37" s="6" t="s">
        <v>637</v>
      </c>
      <c r="AE37" s="6" t="s">
        <v>638</v>
      </c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</row>
    <row r="38" spans="1:116" s="38" customFormat="1" ht="12" customHeight="1" x14ac:dyDescent="0.6">
      <c r="A38" s="5">
        <v>36</v>
      </c>
      <c r="B38" s="5" t="s">
        <v>39</v>
      </c>
      <c r="C38" s="6" t="s">
        <v>630</v>
      </c>
      <c r="D38" s="6" t="s">
        <v>290</v>
      </c>
      <c r="E38" s="16">
        <v>47.634333333333331</v>
      </c>
      <c r="F38" s="16">
        <v>-56.4572</v>
      </c>
      <c r="G38" s="7" t="s">
        <v>188</v>
      </c>
      <c r="H38" s="7" t="s">
        <v>191</v>
      </c>
      <c r="I38" s="5">
        <v>430</v>
      </c>
      <c r="J38" s="5">
        <v>430</v>
      </c>
      <c r="K38" s="18"/>
      <c r="L38" s="18"/>
      <c r="M38" s="16">
        <v>0.13170000000000001</v>
      </c>
      <c r="N38" s="20">
        <v>0.512262</v>
      </c>
      <c r="O38" s="6"/>
      <c r="P38" s="18">
        <f t="shared" si="0"/>
        <v>-0.33045246568378239</v>
      </c>
      <c r="Q38" s="18">
        <f t="shared" si="1"/>
        <v>-7.3346103878380031</v>
      </c>
      <c r="R38" s="18"/>
      <c r="S38" s="18">
        <f t="shared" si="2"/>
        <v>-3.7680369257129391</v>
      </c>
      <c r="T38" s="13">
        <f t="shared" si="5"/>
        <v>-3.7680369257129391</v>
      </c>
      <c r="U38" s="13">
        <f t="shared" si="6"/>
        <v>1.4727732721565368</v>
      </c>
      <c r="V38" s="18">
        <f t="shared" si="3"/>
        <v>1.64694979895987</v>
      </c>
      <c r="W38" s="18">
        <f t="shared" si="4"/>
        <v>1.4727732721565368</v>
      </c>
      <c r="X38" s="8"/>
      <c r="Y38" s="6">
        <v>1.44</v>
      </c>
      <c r="Z38" s="15">
        <f t="shared" si="7"/>
        <v>1042.7732721565367</v>
      </c>
      <c r="AA38" s="5" t="s">
        <v>774</v>
      </c>
      <c r="AB38" s="5">
        <v>1995</v>
      </c>
      <c r="AC38" s="5" t="s">
        <v>639</v>
      </c>
      <c r="AD38" s="6" t="s">
        <v>637</v>
      </c>
      <c r="AE38" s="6" t="s">
        <v>638</v>
      </c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</row>
    <row r="39" spans="1:116" s="38" customFormat="1" ht="12" customHeight="1" x14ac:dyDescent="0.6">
      <c r="A39" s="5">
        <v>37</v>
      </c>
      <c r="B39" s="5" t="s">
        <v>40</v>
      </c>
      <c r="C39" s="6" t="s">
        <v>630</v>
      </c>
      <c r="D39" s="6" t="s">
        <v>290</v>
      </c>
      <c r="E39" s="16">
        <v>47.782916666666665</v>
      </c>
      <c r="F39" s="16">
        <v>-57.620966666666668</v>
      </c>
      <c r="G39" s="7" t="s">
        <v>188</v>
      </c>
      <c r="H39" s="7" t="s">
        <v>192</v>
      </c>
      <c r="I39" s="5">
        <v>430</v>
      </c>
      <c r="J39" s="5">
        <v>430</v>
      </c>
      <c r="K39" s="18"/>
      <c r="L39" s="18"/>
      <c r="M39" s="16">
        <v>0.1305</v>
      </c>
      <c r="N39" s="20">
        <v>0.51230299999999995</v>
      </c>
      <c r="O39" s="6"/>
      <c r="P39" s="18">
        <f t="shared" si="0"/>
        <v>-0.33655312658871384</v>
      </c>
      <c r="Q39" s="18">
        <f t="shared" si="1"/>
        <v>-6.5348257444841629</v>
      </c>
      <c r="R39" s="18"/>
      <c r="S39" s="18">
        <f t="shared" si="2"/>
        <v>-2.9024078492121741</v>
      </c>
      <c r="T39" s="13">
        <f t="shared" si="5"/>
        <v>-2.9024078492121741</v>
      </c>
      <c r="U39" s="13">
        <f t="shared" si="6"/>
        <v>1.4026732401022879</v>
      </c>
      <c r="V39" s="18">
        <f t="shared" si="3"/>
        <v>1.5487489832711412</v>
      </c>
      <c r="W39" s="18">
        <f t="shared" si="4"/>
        <v>1.4026732401022879</v>
      </c>
      <c r="X39" s="8"/>
      <c r="Y39" s="6">
        <v>1.35</v>
      </c>
      <c r="Z39" s="15">
        <f t="shared" si="7"/>
        <v>972.67324010228799</v>
      </c>
      <c r="AA39" s="5" t="s">
        <v>774</v>
      </c>
      <c r="AB39" s="5">
        <v>1995</v>
      </c>
      <c r="AC39" s="5" t="s">
        <v>639</v>
      </c>
      <c r="AD39" s="6" t="s">
        <v>637</v>
      </c>
      <c r="AE39" s="6" t="s">
        <v>638</v>
      </c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</row>
    <row r="40" spans="1:116" s="38" customFormat="1" ht="12" customHeight="1" x14ac:dyDescent="0.6">
      <c r="A40" s="5">
        <v>38</v>
      </c>
      <c r="B40" s="5" t="s">
        <v>41</v>
      </c>
      <c r="C40" s="6" t="s">
        <v>630</v>
      </c>
      <c r="D40" s="6" t="s">
        <v>290</v>
      </c>
      <c r="E40" s="16">
        <v>47.839500000000001</v>
      </c>
      <c r="F40" s="16">
        <v>-57.440116666666668</v>
      </c>
      <c r="G40" s="7" t="s">
        <v>188</v>
      </c>
      <c r="H40" s="7" t="s">
        <v>192</v>
      </c>
      <c r="I40" s="5">
        <v>430</v>
      </c>
      <c r="J40" s="5">
        <v>430</v>
      </c>
      <c r="K40" s="18"/>
      <c r="L40" s="18"/>
      <c r="M40" s="16">
        <v>0.13650000000000001</v>
      </c>
      <c r="N40" s="20">
        <v>0.51228499999999999</v>
      </c>
      <c r="O40" s="6"/>
      <c r="P40" s="18">
        <f t="shared" si="0"/>
        <v>-0.30604982206405695</v>
      </c>
      <c r="Q40" s="18">
        <f t="shared" si="1"/>
        <v>-6.8859507098584238</v>
      </c>
      <c r="R40" s="18"/>
      <c r="S40" s="18">
        <f t="shared" si="2"/>
        <v>-3.5827549803210568</v>
      </c>
      <c r="T40" s="13">
        <f t="shared" si="5"/>
        <v>-3.5827549803210568</v>
      </c>
      <c r="U40" s="13">
        <f t="shared" si="6"/>
        <v>1.4574560210280672</v>
      </c>
      <c r="V40" s="18">
        <f t="shared" si="3"/>
        <v>1.7037241533261904</v>
      </c>
      <c r="W40" s="18">
        <f t="shared" si="4"/>
        <v>1.4574560210280672</v>
      </c>
      <c r="X40" s="8"/>
      <c r="Y40" s="6">
        <v>1.4850000000000001</v>
      </c>
      <c r="Z40" s="15">
        <f t="shared" si="7"/>
        <v>1027.4560210280672</v>
      </c>
      <c r="AA40" s="5" t="s">
        <v>774</v>
      </c>
      <c r="AB40" s="5">
        <v>1995</v>
      </c>
      <c r="AC40" s="5" t="s">
        <v>639</v>
      </c>
      <c r="AD40" s="6" t="s">
        <v>637</v>
      </c>
      <c r="AE40" s="6" t="s">
        <v>638</v>
      </c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</row>
    <row r="41" spans="1:116" s="38" customFormat="1" ht="12" customHeight="1" x14ac:dyDescent="0.6">
      <c r="A41" s="5">
        <v>39</v>
      </c>
      <c r="B41" s="5" t="s">
        <v>42</v>
      </c>
      <c r="C41" s="6" t="s">
        <v>630</v>
      </c>
      <c r="D41" s="6" t="s">
        <v>290</v>
      </c>
      <c r="E41" s="16">
        <v>47.870733333333334</v>
      </c>
      <c r="F41" s="16">
        <v>-57.5</v>
      </c>
      <c r="G41" s="7" t="s">
        <v>188</v>
      </c>
      <c r="H41" s="7" t="s">
        <v>192</v>
      </c>
      <c r="I41" s="5">
        <v>430</v>
      </c>
      <c r="J41" s="5">
        <v>430</v>
      </c>
      <c r="K41" s="18"/>
      <c r="L41" s="18"/>
      <c r="M41" s="16">
        <v>0.17829999999999999</v>
      </c>
      <c r="N41" s="20">
        <v>0.51244800000000001</v>
      </c>
      <c r="O41" s="6"/>
      <c r="P41" s="18">
        <f t="shared" si="0"/>
        <v>-9.3543467208947795E-2</v>
      </c>
      <c r="Q41" s="18">
        <f t="shared" si="1"/>
        <v>-3.7063190789610179</v>
      </c>
      <c r="R41" s="18"/>
      <c r="S41" s="18">
        <f t="shared" si="2"/>
        <v>-2.6967044373748443</v>
      </c>
      <c r="T41" s="13">
        <f t="shared" si="5"/>
        <v>-2.6967044373748443</v>
      </c>
      <c r="U41" s="13">
        <f t="shared" si="6"/>
        <v>1.3800995744995237</v>
      </c>
      <c r="V41" s="18">
        <f t="shared" si="3"/>
        <v>3.0025145759236183</v>
      </c>
      <c r="W41" s="18">
        <f t="shared" si="4"/>
        <v>1.3800995744995237</v>
      </c>
      <c r="X41" s="8"/>
      <c r="Y41" s="6">
        <v>2.59</v>
      </c>
      <c r="Z41" s="15">
        <f t="shared" si="7"/>
        <v>950.09957449952367</v>
      </c>
      <c r="AA41" s="5" t="s">
        <v>774</v>
      </c>
      <c r="AB41" s="5">
        <v>1995</v>
      </c>
      <c r="AC41" s="5" t="s">
        <v>639</v>
      </c>
      <c r="AD41" s="6" t="s">
        <v>637</v>
      </c>
      <c r="AE41" s="6" t="s">
        <v>638</v>
      </c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</row>
    <row r="42" spans="1:116" s="38" customFormat="1" ht="12" customHeight="1" x14ac:dyDescent="0.6">
      <c r="A42" s="5">
        <v>40</v>
      </c>
      <c r="B42" s="5" t="s">
        <v>43</v>
      </c>
      <c r="C42" s="6" t="s">
        <v>630</v>
      </c>
      <c r="D42" s="6" t="s">
        <v>290</v>
      </c>
      <c r="E42" s="16">
        <v>47.883416666666669</v>
      </c>
      <c r="F42" s="16">
        <v>-57.250133333333331</v>
      </c>
      <c r="G42" s="7" t="s">
        <v>188</v>
      </c>
      <c r="H42" s="7" t="s">
        <v>192</v>
      </c>
      <c r="I42" s="5">
        <v>430</v>
      </c>
      <c r="J42" s="5">
        <v>430</v>
      </c>
      <c r="K42" s="18"/>
      <c r="L42" s="18"/>
      <c r="M42" s="16">
        <v>0.115</v>
      </c>
      <c r="N42" s="20">
        <v>0.51225299999999996</v>
      </c>
      <c r="O42" s="6"/>
      <c r="P42" s="18">
        <f t="shared" si="0"/>
        <v>-0.41535332994407725</v>
      </c>
      <c r="Q42" s="18">
        <f t="shared" si="1"/>
        <v>-7.5101728705262438</v>
      </c>
      <c r="R42" s="18"/>
      <c r="S42" s="18">
        <f t="shared" si="2"/>
        <v>-3.027264380439818</v>
      </c>
      <c r="T42" s="13">
        <f t="shared" si="5"/>
        <v>-3.027264380439818</v>
      </c>
      <c r="U42" s="13">
        <f t="shared" si="6"/>
        <v>1.413470583340031</v>
      </c>
      <c r="V42" s="18">
        <f t="shared" si="3"/>
        <v>1.3833481980976361</v>
      </c>
      <c r="W42" s="18">
        <f t="shared" si="4"/>
        <v>1.413470583340031</v>
      </c>
      <c r="X42" s="8"/>
      <c r="Y42" s="6">
        <v>1.2150000000000001</v>
      </c>
      <c r="Z42" s="15">
        <f t="shared" si="7"/>
        <v>983.470583340031</v>
      </c>
      <c r="AA42" s="5" t="s">
        <v>774</v>
      </c>
      <c r="AB42" s="5">
        <v>1995</v>
      </c>
      <c r="AC42" s="5" t="s">
        <v>639</v>
      </c>
      <c r="AD42" s="6" t="s">
        <v>637</v>
      </c>
      <c r="AE42" s="6" t="s">
        <v>638</v>
      </c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</row>
    <row r="43" spans="1:116" s="38" customFormat="1" ht="12" customHeight="1" x14ac:dyDescent="0.6">
      <c r="A43" s="5">
        <v>41</v>
      </c>
      <c r="B43" s="5" t="s">
        <v>44</v>
      </c>
      <c r="C43" s="6" t="s">
        <v>630</v>
      </c>
      <c r="D43" s="6" t="s">
        <v>290</v>
      </c>
      <c r="E43" s="16">
        <v>47.668599999999998</v>
      </c>
      <c r="F43" s="16">
        <v>-57.411850000000001</v>
      </c>
      <c r="G43" s="7" t="s">
        <v>188</v>
      </c>
      <c r="H43" s="7" t="s">
        <v>193</v>
      </c>
      <c r="I43" s="5">
        <v>430</v>
      </c>
      <c r="J43" s="5">
        <v>430</v>
      </c>
      <c r="K43" s="18"/>
      <c r="L43" s="18"/>
      <c r="M43" s="16">
        <v>0.1265</v>
      </c>
      <c r="N43" s="20">
        <v>0.51242900000000002</v>
      </c>
      <c r="O43" s="6"/>
      <c r="P43" s="18">
        <f t="shared" si="0"/>
        <v>-0.35688866293848509</v>
      </c>
      <c r="Q43" s="18">
        <f t="shared" si="1"/>
        <v>-4.0769509868565645</v>
      </c>
      <c r="R43" s="18"/>
      <c r="S43" s="18">
        <f t="shared" si="2"/>
        <v>-0.22505164776149433</v>
      </c>
      <c r="T43" s="13">
        <f t="shared" si="5"/>
        <v>-0.22505164776149433</v>
      </c>
      <c r="U43" s="13">
        <f t="shared" si="6"/>
        <v>1.1855189490663802</v>
      </c>
      <c r="V43" s="18">
        <f t="shared" si="3"/>
        <v>1.2590753963441226</v>
      </c>
      <c r="W43" s="18">
        <f t="shared" si="4"/>
        <v>1.1855189490663802</v>
      </c>
      <c r="X43" s="8"/>
      <c r="Y43" s="6">
        <v>1.075</v>
      </c>
      <c r="Z43" s="15">
        <f t="shared" si="7"/>
        <v>755.51894906638017</v>
      </c>
      <c r="AA43" s="5" t="s">
        <v>774</v>
      </c>
      <c r="AB43" s="5">
        <v>1995</v>
      </c>
      <c r="AC43" s="5" t="s">
        <v>639</v>
      </c>
      <c r="AD43" s="6" t="s">
        <v>637</v>
      </c>
      <c r="AE43" s="6" t="s">
        <v>638</v>
      </c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</row>
    <row r="44" spans="1:116" s="38" customFormat="1" ht="12" customHeight="1" x14ac:dyDescent="0.6">
      <c r="A44" s="5">
        <v>42</v>
      </c>
      <c r="B44" s="5" t="s">
        <v>45</v>
      </c>
      <c r="C44" s="6" t="s">
        <v>630</v>
      </c>
      <c r="D44" s="6" t="s">
        <v>290</v>
      </c>
      <c r="E44" s="16">
        <v>47.687049999999999</v>
      </c>
      <c r="F44" s="16">
        <v>-57.642116666666666</v>
      </c>
      <c r="G44" s="7" t="s">
        <v>188</v>
      </c>
      <c r="H44" s="7" t="s">
        <v>193</v>
      </c>
      <c r="I44" s="5">
        <v>430</v>
      </c>
      <c r="J44" s="5">
        <v>430</v>
      </c>
      <c r="K44" s="18"/>
      <c r="L44" s="18"/>
      <c r="M44" s="16">
        <v>0.1196</v>
      </c>
      <c r="N44" s="20">
        <v>0.51231599999999999</v>
      </c>
      <c r="O44" s="6"/>
      <c r="P44" s="18">
        <f t="shared" si="0"/>
        <v>-0.39196746314184039</v>
      </c>
      <c r="Q44" s="18">
        <f t="shared" si="1"/>
        <v>-6.2812354917118896</v>
      </c>
      <c r="R44" s="18"/>
      <c r="S44" s="18">
        <f t="shared" si="2"/>
        <v>-2.0507306620220058</v>
      </c>
      <c r="T44" s="13">
        <f t="shared" si="5"/>
        <v>-2.0507306620220058</v>
      </c>
      <c r="U44" s="13">
        <f t="shared" si="6"/>
        <v>1.3340199418579552</v>
      </c>
      <c r="V44" s="18">
        <f t="shared" si="3"/>
        <v>1.3492150956620426</v>
      </c>
      <c r="W44" s="18">
        <f t="shared" si="4"/>
        <v>1.3340199418579552</v>
      </c>
      <c r="X44" s="8"/>
      <c r="Y44" s="6">
        <v>1.175</v>
      </c>
      <c r="Z44" s="15">
        <f t="shared" si="7"/>
        <v>904.01994185795525</v>
      </c>
      <c r="AA44" s="5" t="s">
        <v>774</v>
      </c>
      <c r="AB44" s="5">
        <v>1995</v>
      </c>
      <c r="AC44" s="5" t="s">
        <v>639</v>
      </c>
      <c r="AD44" s="6" t="s">
        <v>637</v>
      </c>
      <c r="AE44" s="6" t="s">
        <v>638</v>
      </c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</row>
    <row r="45" spans="1:116" s="38" customFormat="1" ht="12" customHeight="1" x14ac:dyDescent="0.6">
      <c r="A45" s="5">
        <v>43</v>
      </c>
      <c r="B45" s="5" t="s">
        <v>46</v>
      </c>
      <c r="C45" s="6" t="s">
        <v>630</v>
      </c>
      <c r="D45" s="6" t="s">
        <v>290</v>
      </c>
      <c r="E45" s="16">
        <v>49.463000000000001</v>
      </c>
      <c r="F45" s="16">
        <v>-54.066383333333334</v>
      </c>
      <c r="G45" s="7" t="s">
        <v>194</v>
      </c>
      <c r="H45" s="7" t="s">
        <v>195</v>
      </c>
      <c r="I45" s="5">
        <v>430</v>
      </c>
      <c r="J45" s="5">
        <v>430</v>
      </c>
      <c r="K45" s="18"/>
      <c r="L45" s="18"/>
      <c r="M45" s="16">
        <v>0.13819999999999999</v>
      </c>
      <c r="N45" s="20">
        <v>0.51240300000000005</v>
      </c>
      <c r="O45" s="6"/>
      <c r="P45" s="18">
        <f t="shared" si="0"/>
        <v>-0.29740721911540424</v>
      </c>
      <c r="Q45" s="18">
        <f t="shared" si="1"/>
        <v>-4.5841314923977805</v>
      </c>
      <c r="R45" s="18"/>
      <c r="S45" s="18">
        <f t="shared" si="2"/>
        <v>-1.3742153764852221</v>
      </c>
      <c r="T45" s="13">
        <f t="shared" si="5"/>
        <v>-1.3742153764852221</v>
      </c>
      <c r="U45" s="13">
        <f t="shared" si="6"/>
        <v>1.2783615553710579</v>
      </c>
      <c r="V45" s="18">
        <f t="shared" si="3"/>
        <v>1.5054150147156573</v>
      </c>
      <c r="W45" s="18">
        <f t="shared" si="4"/>
        <v>1.2783615553710579</v>
      </c>
      <c r="X45" s="8"/>
      <c r="Y45" s="6">
        <v>1.2849999999999999</v>
      </c>
      <c r="Z45" s="15">
        <f t="shared" si="7"/>
        <v>848.36155537105788</v>
      </c>
      <c r="AA45" s="5" t="s">
        <v>774</v>
      </c>
      <c r="AB45" s="5">
        <v>1995</v>
      </c>
      <c r="AC45" s="5" t="s">
        <v>639</v>
      </c>
      <c r="AD45" s="6" t="s">
        <v>637</v>
      </c>
      <c r="AE45" s="6" t="s">
        <v>638</v>
      </c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</row>
    <row r="46" spans="1:116" s="38" customFormat="1" ht="12" customHeight="1" x14ac:dyDescent="0.6">
      <c r="A46" s="5">
        <v>44</v>
      </c>
      <c r="B46" s="5" t="s">
        <v>47</v>
      </c>
      <c r="C46" s="6" t="s">
        <v>630</v>
      </c>
      <c r="D46" s="6" t="s">
        <v>290</v>
      </c>
      <c r="E46" s="16">
        <v>49.428600000000003</v>
      </c>
      <c r="F46" s="16">
        <v>-54.074150000000003</v>
      </c>
      <c r="G46" s="7" t="s">
        <v>194</v>
      </c>
      <c r="H46" s="7" t="s">
        <v>195</v>
      </c>
      <c r="I46" s="5">
        <v>430</v>
      </c>
      <c r="J46" s="5">
        <v>430</v>
      </c>
      <c r="K46" s="18"/>
      <c r="L46" s="18"/>
      <c r="M46" s="16">
        <v>9.5600000000000004E-2</v>
      </c>
      <c r="N46" s="20">
        <v>0.51215699999999997</v>
      </c>
      <c r="O46" s="6"/>
      <c r="P46" s="18">
        <f t="shared" si="0"/>
        <v>-0.5139806812404677</v>
      </c>
      <c r="Q46" s="18">
        <f t="shared" si="1"/>
        <v>-9.3828393525263731</v>
      </c>
      <c r="R46" s="18"/>
      <c r="S46" s="18">
        <f t="shared" si="2"/>
        <v>-3.8354458598980052</v>
      </c>
      <c r="T46" s="13">
        <f t="shared" si="5"/>
        <v>-3.8354458598980052</v>
      </c>
      <c r="U46" s="13">
        <f t="shared" si="6"/>
        <v>1.4797172503926301</v>
      </c>
      <c r="V46" s="18">
        <f t="shared" si="3"/>
        <v>1.2802717570782753</v>
      </c>
      <c r="W46" s="18">
        <f t="shared" si="4"/>
        <v>1.4797172503926301</v>
      </c>
      <c r="X46" s="8"/>
      <c r="Y46" s="6">
        <v>1.1399999999999999</v>
      </c>
      <c r="Z46" s="15">
        <f t="shared" si="7"/>
        <v>1049.7172503926301</v>
      </c>
      <c r="AA46" s="5" t="s">
        <v>774</v>
      </c>
      <c r="AB46" s="5">
        <v>1995</v>
      </c>
      <c r="AC46" s="5" t="s">
        <v>639</v>
      </c>
      <c r="AD46" s="6" t="s">
        <v>637</v>
      </c>
      <c r="AE46" s="6" t="s">
        <v>638</v>
      </c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</row>
    <row r="47" spans="1:116" s="38" customFormat="1" ht="12" customHeight="1" x14ac:dyDescent="0.6">
      <c r="A47" s="5">
        <v>45</v>
      </c>
      <c r="B47" s="5" t="s">
        <v>48</v>
      </c>
      <c r="C47" s="6" t="s">
        <v>630</v>
      </c>
      <c r="D47" s="6" t="s">
        <v>290</v>
      </c>
      <c r="E47" s="16">
        <v>49.378399999999999</v>
      </c>
      <c r="F47" s="16">
        <v>-54.094183333333334</v>
      </c>
      <c r="G47" s="7" t="s">
        <v>196</v>
      </c>
      <c r="H47" s="7" t="s">
        <v>197</v>
      </c>
      <c r="I47" s="5">
        <v>430</v>
      </c>
      <c r="J47" s="5">
        <v>430</v>
      </c>
      <c r="K47" s="18"/>
      <c r="L47" s="18"/>
      <c r="M47" s="16">
        <v>0.13500000000000001</v>
      </c>
      <c r="N47" s="20">
        <v>0.51205699999999998</v>
      </c>
      <c r="O47" s="6"/>
      <c r="P47" s="18">
        <f t="shared" si="0"/>
        <v>-0.3136756481952212</v>
      </c>
      <c r="Q47" s="18">
        <f t="shared" si="1"/>
        <v>-11.333533604610535</v>
      </c>
      <c r="R47" s="18"/>
      <c r="S47" s="18">
        <f t="shared" si="2"/>
        <v>-7.948032333639512</v>
      </c>
      <c r="T47" s="13">
        <f t="shared" si="5"/>
        <v>-7.948032333639512</v>
      </c>
      <c r="U47" s="13">
        <f t="shared" si="6"/>
        <v>1.8106939186118767</v>
      </c>
      <c r="V47" s="18">
        <f t="shared" si="3"/>
        <v>2.108964202843655</v>
      </c>
      <c r="W47" s="18">
        <f t="shared" si="4"/>
        <v>1.8106939186118767</v>
      </c>
      <c r="X47" s="8"/>
      <c r="Y47" s="6">
        <v>1.9</v>
      </c>
      <c r="Z47" s="15">
        <f t="shared" si="7"/>
        <v>1380.6939186118766</v>
      </c>
      <c r="AA47" s="5" t="s">
        <v>774</v>
      </c>
      <c r="AB47" s="5">
        <v>1995</v>
      </c>
      <c r="AC47" s="5" t="s">
        <v>639</v>
      </c>
      <c r="AD47" s="6" t="s">
        <v>637</v>
      </c>
      <c r="AE47" s="6" t="s">
        <v>638</v>
      </c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</row>
    <row r="48" spans="1:116" s="38" customFormat="1" ht="12" customHeight="1" x14ac:dyDescent="0.6">
      <c r="A48" s="5">
        <v>46</v>
      </c>
      <c r="B48" s="5" t="s">
        <v>49</v>
      </c>
      <c r="C48" s="6" t="s">
        <v>630</v>
      </c>
      <c r="D48" s="6" t="s">
        <v>290</v>
      </c>
      <c r="E48" s="16">
        <v>49.435049999999997</v>
      </c>
      <c r="F48" s="16">
        <v>-54.03326666666667</v>
      </c>
      <c r="G48" s="7" t="s">
        <v>198</v>
      </c>
      <c r="H48" s="7" t="s">
        <v>199</v>
      </c>
      <c r="I48" s="5">
        <v>430</v>
      </c>
      <c r="J48" s="5">
        <v>430</v>
      </c>
      <c r="K48" s="18"/>
      <c r="L48" s="18"/>
      <c r="M48" s="16">
        <v>0.14480000000000001</v>
      </c>
      <c r="N48" s="20">
        <v>0.51217400000000002</v>
      </c>
      <c r="O48" s="6"/>
      <c r="P48" s="18">
        <f t="shared" si="0"/>
        <v>-0.26385358413828164</v>
      </c>
      <c r="Q48" s="18">
        <f t="shared" si="1"/>
        <v>-9.0512213296711774</v>
      </c>
      <c r="R48" s="18"/>
      <c r="S48" s="18">
        <f t="shared" si="2"/>
        <v>-6.2034495960667027</v>
      </c>
      <c r="T48" s="13">
        <f t="shared" si="5"/>
        <v>-6.2034495960667027</v>
      </c>
      <c r="U48" s="13">
        <f t="shared" si="6"/>
        <v>1.6686430521790729</v>
      </c>
      <c r="V48" s="18">
        <f t="shared" si="3"/>
        <v>2.1507744072431256</v>
      </c>
      <c r="W48" s="18">
        <f t="shared" si="4"/>
        <v>1.6686430521790729</v>
      </c>
      <c r="X48" s="8"/>
      <c r="Y48" s="6">
        <v>1.91</v>
      </c>
      <c r="Z48" s="15">
        <f t="shared" si="7"/>
        <v>1238.643052179073</v>
      </c>
      <c r="AA48" s="5" t="s">
        <v>774</v>
      </c>
      <c r="AB48" s="5">
        <v>1995</v>
      </c>
      <c r="AC48" s="5" t="s">
        <v>639</v>
      </c>
      <c r="AD48" s="6" t="s">
        <v>637</v>
      </c>
      <c r="AE48" s="6" t="s">
        <v>638</v>
      </c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</row>
    <row r="49" spans="1:116" s="38" customFormat="1" ht="12" customHeight="1" x14ac:dyDescent="0.6">
      <c r="A49" s="5">
        <v>47</v>
      </c>
      <c r="B49" s="5" t="s">
        <v>50</v>
      </c>
      <c r="C49" s="6" t="s">
        <v>630</v>
      </c>
      <c r="D49" s="6" t="s">
        <v>290</v>
      </c>
      <c r="E49" s="16">
        <v>49.435049999999997</v>
      </c>
      <c r="F49" s="16">
        <v>-54.03326666666667</v>
      </c>
      <c r="G49" s="7" t="s">
        <v>200</v>
      </c>
      <c r="H49" s="7" t="s">
        <v>200</v>
      </c>
      <c r="I49" s="5">
        <v>430</v>
      </c>
      <c r="J49" s="5">
        <v>430</v>
      </c>
      <c r="K49" s="18"/>
      <c r="L49" s="18"/>
      <c r="M49" s="16">
        <v>0.13639999999999999</v>
      </c>
      <c r="N49" s="20">
        <v>0.51217800000000002</v>
      </c>
      <c r="O49" s="6"/>
      <c r="P49" s="18">
        <f t="shared" si="0"/>
        <v>-0.3065582104728013</v>
      </c>
      <c r="Q49" s="18">
        <f t="shared" si="1"/>
        <v>-8.973193559588255</v>
      </c>
      <c r="R49" s="18"/>
      <c r="S49" s="18">
        <f t="shared" si="2"/>
        <v>-5.6645107939553103</v>
      </c>
      <c r="T49" s="13">
        <f t="shared" si="5"/>
        <v>-5.6645107939553103</v>
      </c>
      <c r="U49" s="13">
        <f t="shared" si="6"/>
        <v>1.6259640982143251</v>
      </c>
      <c r="V49" s="18">
        <f t="shared" si="3"/>
        <v>1.9107009895000988</v>
      </c>
      <c r="W49" s="18">
        <f t="shared" si="4"/>
        <v>1.6259640982143251</v>
      </c>
      <c r="X49" s="8"/>
      <c r="Y49" s="6">
        <v>1.69</v>
      </c>
      <c r="Z49" s="15">
        <f t="shared" si="7"/>
        <v>1195.9640982143251</v>
      </c>
      <c r="AA49" s="5" t="s">
        <v>774</v>
      </c>
      <c r="AB49" s="5">
        <v>1995</v>
      </c>
      <c r="AC49" s="5" t="s">
        <v>639</v>
      </c>
      <c r="AD49" s="6" t="s">
        <v>637</v>
      </c>
      <c r="AE49" s="6" t="s">
        <v>638</v>
      </c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</row>
    <row r="50" spans="1:116" s="38" customFormat="1" ht="12" customHeight="1" x14ac:dyDescent="0.6">
      <c r="A50" s="5">
        <v>48</v>
      </c>
      <c r="B50" s="5" t="s">
        <v>51</v>
      </c>
      <c r="C50" s="6" t="s">
        <v>630</v>
      </c>
      <c r="D50" s="6" t="s">
        <v>290</v>
      </c>
      <c r="E50" s="16">
        <v>49.144666666666666</v>
      </c>
      <c r="F50" s="16">
        <v>-53.831533333333333</v>
      </c>
      <c r="G50" s="7" t="s">
        <v>201</v>
      </c>
      <c r="H50" s="7" t="s">
        <v>202</v>
      </c>
      <c r="I50" s="5">
        <v>430</v>
      </c>
      <c r="J50" s="5">
        <v>430</v>
      </c>
      <c r="K50" s="18"/>
      <c r="L50" s="18"/>
      <c r="M50" s="16">
        <v>0.1351</v>
      </c>
      <c r="N50" s="20">
        <v>0.51220399999999999</v>
      </c>
      <c r="O50" s="6"/>
      <c r="P50" s="18">
        <f t="shared" si="0"/>
        <v>-0.31316725978647697</v>
      </c>
      <c r="Q50" s="18">
        <f t="shared" si="1"/>
        <v>-8.4660130540470391</v>
      </c>
      <c r="R50" s="18"/>
      <c r="S50" s="18">
        <f t="shared" si="2"/>
        <v>-5.0859988191715928</v>
      </c>
      <c r="T50" s="13">
        <f t="shared" si="5"/>
        <v>-5.0859988191715928</v>
      </c>
      <c r="U50" s="13">
        <f t="shared" si="6"/>
        <v>1.5792671835465422</v>
      </c>
      <c r="V50" s="18">
        <f t="shared" si="3"/>
        <v>1.8293228200963454</v>
      </c>
      <c r="W50" s="18">
        <f t="shared" si="4"/>
        <v>1.5792671835465422</v>
      </c>
      <c r="X50" s="8"/>
      <c r="Y50" s="6">
        <v>1.615</v>
      </c>
      <c r="Z50" s="15">
        <f t="shared" si="7"/>
        <v>1149.2671835465421</v>
      </c>
      <c r="AA50" s="5" t="s">
        <v>774</v>
      </c>
      <c r="AB50" s="5">
        <v>1995</v>
      </c>
      <c r="AC50" s="5" t="s">
        <v>639</v>
      </c>
      <c r="AD50" s="6" t="s">
        <v>637</v>
      </c>
      <c r="AE50" s="6" t="s">
        <v>638</v>
      </c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</row>
    <row r="51" spans="1:116" s="38" customFormat="1" ht="12" customHeight="1" x14ac:dyDescent="0.6">
      <c r="A51" s="5">
        <v>49</v>
      </c>
      <c r="B51" s="5" t="s">
        <v>52</v>
      </c>
      <c r="C51" s="6" t="s">
        <v>630</v>
      </c>
      <c r="D51" s="6" t="s">
        <v>290</v>
      </c>
      <c r="E51" s="16">
        <v>48.404649999999997</v>
      </c>
      <c r="F51" s="16">
        <v>-55.199649999999998</v>
      </c>
      <c r="G51" s="7" t="s">
        <v>198</v>
      </c>
      <c r="H51" s="7" t="s">
        <v>203</v>
      </c>
      <c r="I51" s="5">
        <v>430</v>
      </c>
      <c r="J51" s="5">
        <v>430</v>
      </c>
      <c r="K51" s="18"/>
      <c r="L51" s="18"/>
      <c r="M51" s="16">
        <v>0.1633</v>
      </c>
      <c r="N51" s="20">
        <v>0.51226899999999997</v>
      </c>
      <c r="O51" s="6"/>
      <c r="P51" s="18">
        <f t="shared" si="0"/>
        <v>-0.16980172852058983</v>
      </c>
      <c r="Q51" s="18">
        <f t="shared" si="1"/>
        <v>-7.1980617901923338</v>
      </c>
      <c r="R51" s="18"/>
      <c r="S51" s="18">
        <f t="shared" si="2"/>
        <v>-5.3653917342696076</v>
      </c>
      <c r="T51" s="13">
        <f t="shared" si="5"/>
        <v>-5.3653917342696076</v>
      </c>
      <c r="U51" s="13">
        <f t="shared" si="6"/>
        <v>1.5981540908017986</v>
      </c>
      <c r="V51" s="18">
        <f t="shared" si="3"/>
        <v>2.6497153096308215</v>
      </c>
      <c r="W51" s="18">
        <f t="shared" si="4"/>
        <v>1.5981540908017986</v>
      </c>
      <c r="X51" s="8"/>
      <c r="Y51" s="6">
        <v>2.34</v>
      </c>
      <c r="Z51" s="15">
        <f t="shared" si="7"/>
        <v>1168.1540908017987</v>
      </c>
      <c r="AA51" s="5" t="s">
        <v>774</v>
      </c>
      <c r="AB51" s="5">
        <v>1995</v>
      </c>
      <c r="AC51" s="5" t="s">
        <v>639</v>
      </c>
      <c r="AD51" s="6" t="s">
        <v>637</v>
      </c>
      <c r="AE51" s="6" t="s">
        <v>638</v>
      </c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</row>
    <row r="52" spans="1:116" s="38" customFormat="1" ht="12" customHeight="1" x14ac:dyDescent="0.6">
      <c r="A52" s="5">
        <v>50</v>
      </c>
      <c r="B52" s="5" t="s">
        <v>53</v>
      </c>
      <c r="C52" s="6" t="s">
        <v>630</v>
      </c>
      <c r="D52" s="6" t="s">
        <v>290</v>
      </c>
      <c r="E52" s="16">
        <v>48.602166666666669</v>
      </c>
      <c r="F52" s="16">
        <v>-54.928550000000001</v>
      </c>
      <c r="G52" s="7" t="s">
        <v>204</v>
      </c>
      <c r="H52" s="7" t="s">
        <v>203</v>
      </c>
      <c r="I52" s="5">
        <v>430</v>
      </c>
      <c r="J52" s="5">
        <v>430</v>
      </c>
      <c r="K52" s="18"/>
      <c r="L52" s="18"/>
      <c r="M52" s="16">
        <v>0.13830000000000001</v>
      </c>
      <c r="N52" s="20">
        <v>0.51219400000000004</v>
      </c>
      <c r="O52" s="6"/>
      <c r="P52" s="18">
        <f t="shared" si="0"/>
        <v>-0.2968988307066599</v>
      </c>
      <c r="Q52" s="18">
        <f t="shared" si="1"/>
        <v>-8.661082479254345</v>
      </c>
      <c r="R52" s="18"/>
      <c r="S52" s="18">
        <f t="shared" si="2"/>
        <v>-5.4566533994373643</v>
      </c>
      <c r="T52" s="13">
        <f t="shared" si="5"/>
        <v>-5.4566533994373643</v>
      </c>
      <c r="U52" s="13">
        <f t="shared" si="6"/>
        <v>1.6089802418415005</v>
      </c>
      <c r="V52" s="18">
        <f t="shared" si="3"/>
        <v>1.9265044380343106</v>
      </c>
      <c r="W52" s="18">
        <f t="shared" si="4"/>
        <v>1.6089802418415005</v>
      </c>
      <c r="X52" s="8"/>
      <c r="Y52" s="6">
        <v>1.7050000000000001</v>
      </c>
      <c r="Z52" s="15">
        <f t="shared" si="7"/>
        <v>1178.9802418415004</v>
      </c>
      <c r="AA52" s="5" t="s">
        <v>774</v>
      </c>
      <c r="AB52" s="5">
        <v>1995</v>
      </c>
      <c r="AC52" s="5" t="s">
        <v>639</v>
      </c>
      <c r="AD52" s="6" t="s">
        <v>637</v>
      </c>
      <c r="AE52" s="6" t="s">
        <v>638</v>
      </c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</row>
    <row r="53" spans="1:116" s="38" customFormat="1" ht="12" customHeight="1" x14ac:dyDescent="0.6">
      <c r="A53" s="5">
        <v>51</v>
      </c>
      <c r="B53" s="5" t="s">
        <v>54</v>
      </c>
      <c r="C53" s="6" t="s">
        <v>630</v>
      </c>
      <c r="D53" s="6" t="s">
        <v>290</v>
      </c>
      <c r="E53" s="16">
        <v>47.958199999999998</v>
      </c>
      <c r="F53" s="16">
        <v>-56.025700000000001</v>
      </c>
      <c r="G53" s="7" t="s">
        <v>205</v>
      </c>
      <c r="H53" s="7" t="s">
        <v>206</v>
      </c>
      <c r="I53" s="5">
        <v>430</v>
      </c>
      <c r="J53" s="5">
        <v>430</v>
      </c>
      <c r="K53" s="18"/>
      <c r="L53" s="18"/>
      <c r="M53" s="16">
        <v>8.9200000000000002E-2</v>
      </c>
      <c r="N53" s="20">
        <v>0.51227800000000001</v>
      </c>
      <c r="O53" s="6"/>
      <c r="P53" s="18">
        <f t="shared" si="0"/>
        <v>-0.54651753940010173</v>
      </c>
      <c r="Q53" s="18">
        <f t="shared" si="1"/>
        <v>-7.0224993075040931</v>
      </c>
      <c r="R53" s="18"/>
      <c r="S53" s="18">
        <f t="shared" si="2"/>
        <v>-1.1239355047587942</v>
      </c>
      <c r="T53" s="13">
        <f t="shared" si="5"/>
        <v>-1.1239355047587942</v>
      </c>
      <c r="U53" s="13">
        <f t="shared" si="6"/>
        <v>1.2593550630269321</v>
      </c>
      <c r="V53" s="18">
        <f t="shared" si="3"/>
        <v>1.0672174121863678</v>
      </c>
      <c r="W53" s="18">
        <f t="shared" si="4"/>
        <v>1.2593550630269321</v>
      </c>
      <c r="X53" s="8"/>
      <c r="Y53" s="6">
        <v>0.94</v>
      </c>
      <c r="Z53" s="15">
        <f t="shared" si="7"/>
        <v>829.35506302693216</v>
      </c>
      <c r="AA53" s="5" t="s">
        <v>774</v>
      </c>
      <c r="AB53" s="5">
        <v>1995</v>
      </c>
      <c r="AC53" s="5" t="s">
        <v>639</v>
      </c>
      <c r="AD53" s="6" t="s">
        <v>637</v>
      </c>
      <c r="AE53" s="6" t="s">
        <v>638</v>
      </c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</row>
    <row r="54" spans="1:116" s="38" customFormat="1" ht="12" customHeight="1" x14ac:dyDescent="0.6">
      <c r="A54" s="5">
        <v>52</v>
      </c>
      <c r="B54" s="5" t="s">
        <v>55</v>
      </c>
      <c r="C54" s="6" t="s">
        <v>630</v>
      </c>
      <c r="D54" s="6" t="s">
        <v>290</v>
      </c>
      <c r="E54" s="16">
        <v>47.784433333333332</v>
      </c>
      <c r="F54" s="16">
        <v>-57.352116666666667</v>
      </c>
      <c r="G54" s="7" t="s">
        <v>207</v>
      </c>
      <c r="H54" s="7" t="s">
        <v>208</v>
      </c>
      <c r="I54" s="5">
        <v>430</v>
      </c>
      <c r="J54" s="5">
        <v>430</v>
      </c>
      <c r="K54" s="18"/>
      <c r="L54" s="18"/>
      <c r="M54" s="16">
        <v>0.1268</v>
      </c>
      <c r="N54" s="20">
        <v>0.51228300000000004</v>
      </c>
      <c r="O54" s="6"/>
      <c r="P54" s="18">
        <f t="shared" si="0"/>
        <v>-0.35536349771225217</v>
      </c>
      <c r="Q54" s="18">
        <f t="shared" si="1"/>
        <v>-6.9249645948987748</v>
      </c>
      <c r="R54" s="18"/>
      <c r="S54" s="18">
        <f t="shared" si="2"/>
        <v>-3.0895263640904362</v>
      </c>
      <c r="T54" s="13">
        <f t="shared" si="5"/>
        <v>-3.0895263640904362</v>
      </c>
      <c r="U54" s="13">
        <f t="shared" si="6"/>
        <v>1.4180320558358248</v>
      </c>
      <c r="V54" s="18">
        <f t="shared" si="3"/>
        <v>1.5179730129514291</v>
      </c>
      <c r="W54" s="18">
        <f t="shared" si="4"/>
        <v>1.4180320558358248</v>
      </c>
      <c r="X54" s="8"/>
      <c r="Y54" s="6">
        <v>1.325</v>
      </c>
      <c r="Z54" s="15">
        <f t="shared" si="7"/>
        <v>988.03205583582485</v>
      </c>
      <c r="AA54" s="5" t="s">
        <v>774</v>
      </c>
      <c r="AB54" s="5">
        <v>1995</v>
      </c>
      <c r="AC54" s="5" t="s">
        <v>639</v>
      </c>
      <c r="AD54" s="6" t="s">
        <v>637</v>
      </c>
      <c r="AE54" s="6" t="s">
        <v>638</v>
      </c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</row>
    <row r="55" spans="1:116" s="38" customFormat="1" ht="12" customHeight="1" x14ac:dyDescent="0.6">
      <c r="A55" s="5">
        <v>53</v>
      </c>
      <c r="B55" s="5" t="s">
        <v>56</v>
      </c>
      <c r="C55" s="6" t="s">
        <v>630</v>
      </c>
      <c r="D55" s="6" t="s">
        <v>290</v>
      </c>
      <c r="E55" s="16">
        <v>49.295633333333335</v>
      </c>
      <c r="F55" s="16">
        <v>-53.94703333333333</v>
      </c>
      <c r="G55" s="7" t="s">
        <v>188</v>
      </c>
      <c r="H55" s="7" t="s">
        <v>209</v>
      </c>
      <c r="I55" s="5">
        <v>396</v>
      </c>
      <c r="J55" s="5">
        <v>396</v>
      </c>
      <c r="K55" s="18"/>
      <c r="L55" s="18"/>
      <c r="M55" s="16">
        <v>0.10780000000000001</v>
      </c>
      <c r="N55" s="20">
        <v>0.51221899999999998</v>
      </c>
      <c r="O55" s="6"/>
      <c r="P55" s="18">
        <f t="shared" si="0"/>
        <v>-0.45195729537366547</v>
      </c>
      <c r="Q55" s="18">
        <f t="shared" si="1"/>
        <v>-8.1734089162344148</v>
      </c>
      <c r="R55" s="18"/>
      <c r="S55" s="18">
        <f t="shared" si="2"/>
        <v>-3.6811341831383295</v>
      </c>
      <c r="T55" s="13">
        <f t="shared" si="5"/>
        <v>-3.6811341831383295</v>
      </c>
      <c r="U55" s="13">
        <f t="shared" si="6"/>
        <v>1.4391257364242867</v>
      </c>
      <c r="V55" s="18">
        <f t="shared" si="3"/>
        <v>1.3383629928293606</v>
      </c>
      <c r="W55" s="18">
        <f t="shared" si="4"/>
        <v>1.4391257364242867</v>
      </c>
      <c r="X55" s="8"/>
      <c r="Y55" s="6">
        <v>1.18</v>
      </c>
      <c r="Z55" s="15">
        <f t="shared" si="7"/>
        <v>1043.1257364242867</v>
      </c>
      <c r="AA55" s="5" t="s">
        <v>774</v>
      </c>
      <c r="AB55" s="5">
        <v>1995</v>
      </c>
      <c r="AC55" s="5" t="s">
        <v>639</v>
      </c>
      <c r="AD55" s="6" t="s">
        <v>637</v>
      </c>
      <c r="AE55" s="6" t="s">
        <v>638</v>
      </c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</row>
    <row r="56" spans="1:116" s="38" customFormat="1" ht="12" customHeight="1" x14ac:dyDescent="0.6">
      <c r="A56" s="5">
        <v>54</v>
      </c>
      <c r="B56" s="5" t="s">
        <v>57</v>
      </c>
      <c r="C56" s="6" t="s">
        <v>630</v>
      </c>
      <c r="D56" s="6" t="s">
        <v>290</v>
      </c>
      <c r="E56" s="16">
        <v>49.203983333333333</v>
      </c>
      <c r="F56" s="16">
        <v>-54.000233333333334</v>
      </c>
      <c r="G56" s="7" t="s">
        <v>188</v>
      </c>
      <c r="H56" s="7" t="s">
        <v>209</v>
      </c>
      <c r="I56" s="5">
        <v>396</v>
      </c>
      <c r="J56" s="5">
        <v>396</v>
      </c>
      <c r="K56" s="18"/>
      <c r="L56" s="18"/>
      <c r="M56" s="16">
        <v>9.9299999999999999E-2</v>
      </c>
      <c r="N56" s="20">
        <v>0.51224800000000004</v>
      </c>
      <c r="O56" s="6"/>
      <c r="P56" s="18">
        <f t="shared" si="0"/>
        <v>-0.49517031011692936</v>
      </c>
      <c r="Q56" s="18">
        <f t="shared" si="1"/>
        <v>-7.6077075831293417</v>
      </c>
      <c r="R56" s="18"/>
      <c r="S56" s="18">
        <f t="shared" si="2"/>
        <v>-2.68591276869111</v>
      </c>
      <c r="T56" s="13">
        <f t="shared" si="5"/>
        <v>-2.68591276869111</v>
      </c>
      <c r="U56" s="13">
        <f t="shared" si="6"/>
        <v>1.3585093672871711</v>
      </c>
      <c r="V56" s="18">
        <f t="shared" si="3"/>
        <v>1.2008706777748008</v>
      </c>
      <c r="W56" s="18">
        <f t="shared" si="4"/>
        <v>1.3585093672871711</v>
      </c>
      <c r="X56" s="8"/>
      <c r="Y56" s="6">
        <v>1.06</v>
      </c>
      <c r="Z56" s="15">
        <f t="shared" si="7"/>
        <v>962.50936728717102</v>
      </c>
      <c r="AA56" s="5" t="s">
        <v>774</v>
      </c>
      <c r="AB56" s="5">
        <v>1995</v>
      </c>
      <c r="AC56" s="5" t="s">
        <v>639</v>
      </c>
      <c r="AD56" s="6" t="s">
        <v>637</v>
      </c>
      <c r="AE56" s="6" t="s">
        <v>638</v>
      </c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</row>
    <row r="57" spans="1:116" s="38" customFormat="1" ht="12" customHeight="1" x14ac:dyDescent="0.6">
      <c r="A57" s="5">
        <v>55</v>
      </c>
      <c r="B57" s="5" t="s">
        <v>58</v>
      </c>
      <c r="C57" s="6" t="s">
        <v>630</v>
      </c>
      <c r="D57" s="6" t="s">
        <v>290</v>
      </c>
      <c r="E57" s="16">
        <v>49.229633333333332</v>
      </c>
      <c r="F57" s="16">
        <v>-53.837383333333335</v>
      </c>
      <c r="G57" s="7" t="s">
        <v>188</v>
      </c>
      <c r="H57" s="7" t="s">
        <v>209</v>
      </c>
      <c r="I57" s="5">
        <v>396</v>
      </c>
      <c r="J57" s="5">
        <v>396</v>
      </c>
      <c r="K57" s="18"/>
      <c r="L57" s="18"/>
      <c r="M57" s="16">
        <v>0.11509999999999999</v>
      </c>
      <c r="N57" s="20">
        <v>0.51222299999999998</v>
      </c>
      <c r="O57" s="6"/>
      <c r="P57" s="18">
        <f t="shared" si="0"/>
        <v>-0.41484494153533302</v>
      </c>
      <c r="Q57" s="18">
        <f t="shared" si="1"/>
        <v>-8.0953811461514924</v>
      </c>
      <c r="R57" s="18"/>
      <c r="S57" s="18">
        <f t="shared" si="2"/>
        <v>-3.9719883652668964</v>
      </c>
      <c r="T57" s="13">
        <f t="shared" si="5"/>
        <v>-3.9719883652668964</v>
      </c>
      <c r="U57" s="13">
        <f t="shared" si="6"/>
        <v>1.4624559512055531</v>
      </c>
      <c r="V57" s="18">
        <f t="shared" si="3"/>
        <v>1.4308413653339553</v>
      </c>
      <c r="W57" s="18">
        <f t="shared" si="4"/>
        <v>1.4624559512055531</v>
      </c>
      <c r="X57" s="8"/>
      <c r="Y57" s="6">
        <v>1.2649999999999999</v>
      </c>
      <c r="Z57" s="15">
        <f t="shared" si="7"/>
        <v>1066.455951205553</v>
      </c>
      <c r="AA57" s="5" t="s">
        <v>774</v>
      </c>
      <c r="AB57" s="5">
        <v>1995</v>
      </c>
      <c r="AC57" s="5" t="s">
        <v>639</v>
      </c>
      <c r="AD57" s="6" t="s">
        <v>637</v>
      </c>
      <c r="AE57" s="6" t="s">
        <v>638</v>
      </c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</row>
    <row r="58" spans="1:116" s="38" customFormat="1" ht="12" customHeight="1" x14ac:dyDescent="0.6">
      <c r="A58" s="5">
        <v>56</v>
      </c>
      <c r="B58" s="5" t="s">
        <v>59</v>
      </c>
      <c r="C58" s="6" t="s">
        <v>630</v>
      </c>
      <c r="D58" s="6" t="s">
        <v>290</v>
      </c>
      <c r="E58" s="16">
        <v>49.301433333333335</v>
      </c>
      <c r="F58" s="16">
        <v>-53.68535</v>
      </c>
      <c r="G58" s="7" t="s">
        <v>188</v>
      </c>
      <c r="H58" s="7" t="s">
        <v>209</v>
      </c>
      <c r="I58" s="5">
        <v>396</v>
      </c>
      <c r="J58" s="5">
        <v>396</v>
      </c>
      <c r="K58" s="18"/>
      <c r="L58" s="18"/>
      <c r="M58" s="16">
        <v>0.12479999999999999</v>
      </c>
      <c r="N58" s="20">
        <v>0.51223200000000002</v>
      </c>
      <c r="O58" s="6"/>
      <c r="P58" s="18">
        <f t="shared" si="0"/>
        <v>-0.3655312658871378</v>
      </c>
      <c r="Q58" s="18">
        <f t="shared" si="1"/>
        <v>-7.9198186634621415</v>
      </c>
      <c r="R58" s="18"/>
      <c r="S58" s="18">
        <f t="shared" si="2"/>
        <v>-4.2865840930503465</v>
      </c>
      <c r="T58" s="13">
        <f t="shared" si="5"/>
        <v>-4.2865840930503465</v>
      </c>
      <c r="U58" s="13">
        <f t="shared" si="6"/>
        <v>1.4874976892656817</v>
      </c>
      <c r="V58" s="18">
        <f t="shared" si="3"/>
        <v>1.5708345773839838</v>
      </c>
      <c r="W58" s="18">
        <f t="shared" si="4"/>
        <v>1.4874976892656817</v>
      </c>
      <c r="X58" s="8"/>
      <c r="Y58" s="6">
        <v>1.38</v>
      </c>
      <c r="Z58" s="15">
        <f t="shared" si="7"/>
        <v>1091.4976892656816</v>
      </c>
      <c r="AA58" s="5" t="s">
        <v>774</v>
      </c>
      <c r="AB58" s="5">
        <v>1995</v>
      </c>
      <c r="AC58" s="5" t="s">
        <v>639</v>
      </c>
      <c r="AD58" s="6" t="s">
        <v>637</v>
      </c>
      <c r="AE58" s="6" t="s">
        <v>638</v>
      </c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</row>
    <row r="59" spans="1:116" s="38" customFormat="1" ht="12" customHeight="1" x14ac:dyDescent="0.6">
      <c r="A59" s="5">
        <v>57</v>
      </c>
      <c r="B59" s="5" t="s">
        <v>60</v>
      </c>
      <c r="C59" s="6" t="s">
        <v>630</v>
      </c>
      <c r="D59" s="6" t="s">
        <v>290</v>
      </c>
      <c r="E59" s="16">
        <v>49.129766666666669</v>
      </c>
      <c r="F59" s="16">
        <v>-53.680500000000002</v>
      </c>
      <c r="G59" s="7" t="s">
        <v>188</v>
      </c>
      <c r="H59" s="7" t="s">
        <v>210</v>
      </c>
      <c r="I59" s="5">
        <v>384</v>
      </c>
      <c r="J59" s="5">
        <v>384</v>
      </c>
      <c r="K59" s="18"/>
      <c r="L59" s="18"/>
      <c r="M59" s="16">
        <v>0.1303</v>
      </c>
      <c r="N59" s="20">
        <v>0.51241700000000001</v>
      </c>
      <c r="O59" s="6"/>
      <c r="P59" s="18">
        <f t="shared" si="0"/>
        <v>-0.33756990340620241</v>
      </c>
      <c r="Q59" s="18">
        <f t="shared" si="1"/>
        <v>-4.3110342971064419</v>
      </c>
      <c r="R59" s="18"/>
      <c r="S59" s="18">
        <f t="shared" si="2"/>
        <v>-1.0574005401161002</v>
      </c>
      <c r="T59" s="13">
        <f t="shared" si="5"/>
        <v>-1.0574005401161002</v>
      </c>
      <c r="U59" s="13">
        <f t="shared" si="6"/>
        <v>1.2154386079174766</v>
      </c>
      <c r="V59" s="18">
        <f t="shared" si="3"/>
        <v>1.3380077463706141</v>
      </c>
      <c r="W59" s="18">
        <f t="shared" si="4"/>
        <v>1.2154386079174766</v>
      </c>
      <c r="X59" s="8"/>
      <c r="Y59" s="6">
        <v>1.1399999999999999</v>
      </c>
      <c r="Z59" s="15">
        <f t="shared" si="7"/>
        <v>831.4386079174767</v>
      </c>
      <c r="AA59" s="5" t="s">
        <v>774</v>
      </c>
      <c r="AB59" s="5">
        <v>1995</v>
      </c>
      <c r="AC59" s="5" t="s">
        <v>639</v>
      </c>
      <c r="AD59" s="6" t="s">
        <v>637</v>
      </c>
      <c r="AE59" s="6" t="s">
        <v>638</v>
      </c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</row>
    <row r="60" spans="1:116" s="38" customFormat="1" ht="12" customHeight="1" x14ac:dyDescent="0.6">
      <c r="A60" s="5">
        <v>58</v>
      </c>
      <c r="B60" s="5" t="s">
        <v>61</v>
      </c>
      <c r="C60" s="6" t="s">
        <v>630</v>
      </c>
      <c r="D60" s="6" t="s">
        <v>290</v>
      </c>
      <c r="E60" s="16">
        <v>49.087366666666668</v>
      </c>
      <c r="F60" s="16">
        <v>-53.690766666666669</v>
      </c>
      <c r="G60" s="7" t="s">
        <v>188</v>
      </c>
      <c r="H60" s="7" t="s">
        <v>210</v>
      </c>
      <c r="I60" s="5">
        <v>384</v>
      </c>
      <c r="J60" s="5">
        <v>384</v>
      </c>
      <c r="K60" s="18"/>
      <c r="L60" s="18"/>
      <c r="M60" s="16">
        <v>0.10829999999999999</v>
      </c>
      <c r="N60" s="20">
        <v>0.51240399999999997</v>
      </c>
      <c r="O60" s="6"/>
      <c r="P60" s="18">
        <f t="shared" si="0"/>
        <v>-0.4494153533299442</v>
      </c>
      <c r="Q60" s="18">
        <f t="shared" si="1"/>
        <v>-4.5646245498787152</v>
      </c>
      <c r="R60" s="18"/>
      <c r="S60" s="18">
        <f t="shared" si="2"/>
        <v>-0.23297960834338127</v>
      </c>
      <c r="T60" s="13">
        <f t="shared" si="5"/>
        <v>-0.23297960834338127</v>
      </c>
      <c r="U60" s="13">
        <f t="shared" si="6"/>
        <v>1.1490389783618513</v>
      </c>
      <c r="V60" s="18">
        <f t="shared" si="3"/>
        <v>1.0784203069220255</v>
      </c>
      <c r="W60" s="18">
        <f t="shared" si="4"/>
        <v>1.1490389783618513</v>
      </c>
      <c r="X60" s="8"/>
      <c r="Y60" s="6">
        <v>0.92500000000000004</v>
      </c>
      <c r="Z60" s="15">
        <f t="shared" si="7"/>
        <v>765.03897836185138</v>
      </c>
      <c r="AA60" s="5" t="s">
        <v>774</v>
      </c>
      <c r="AB60" s="5">
        <v>1995</v>
      </c>
      <c r="AC60" s="5" t="s">
        <v>639</v>
      </c>
      <c r="AD60" s="6" t="s">
        <v>637</v>
      </c>
      <c r="AE60" s="6" t="s">
        <v>638</v>
      </c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</row>
    <row r="61" spans="1:116" s="38" customFormat="1" ht="12" customHeight="1" x14ac:dyDescent="0.6">
      <c r="A61" s="5">
        <v>59</v>
      </c>
      <c r="B61" s="5" t="s">
        <v>62</v>
      </c>
      <c r="C61" s="6" t="s">
        <v>630</v>
      </c>
      <c r="D61" s="6" t="s">
        <v>290</v>
      </c>
      <c r="E61" s="16">
        <v>49.04761666666667</v>
      </c>
      <c r="F61" s="16">
        <v>-53.691533333333332</v>
      </c>
      <c r="G61" s="7" t="s">
        <v>188</v>
      </c>
      <c r="H61" s="7" t="s">
        <v>210</v>
      </c>
      <c r="I61" s="5">
        <v>384</v>
      </c>
      <c r="J61" s="5">
        <v>384</v>
      </c>
      <c r="K61" s="18"/>
      <c r="L61" s="18"/>
      <c r="M61" s="16">
        <v>0.1101</v>
      </c>
      <c r="N61" s="20">
        <v>0.512459</v>
      </c>
      <c r="O61" s="6"/>
      <c r="P61" s="18">
        <f t="shared" si="0"/>
        <v>-0.44026436197254704</v>
      </c>
      <c r="Q61" s="18">
        <f t="shared" si="1"/>
        <v>-3.491742711231316</v>
      </c>
      <c r="R61" s="18"/>
      <c r="S61" s="18">
        <f t="shared" si="2"/>
        <v>0.75170131520488148</v>
      </c>
      <c r="T61" s="13">
        <f t="shared" si="5"/>
        <v>0.75170131520488148</v>
      </c>
      <c r="U61" s="13">
        <f t="shared" si="6"/>
        <v>1.0688819632436217</v>
      </c>
      <c r="V61" s="18">
        <f t="shared" si="3"/>
        <v>1.0164738392675834</v>
      </c>
      <c r="W61" s="18">
        <f t="shared" si="4"/>
        <v>1.0688819632436217</v>
      </c>
      <c r="X61" s="8"/>
      <c r="Y61" s="6">
        <v>0.86499999999999999</v>
      </c>
      <c r="Z61" s="15">
        <f t="shared" si="7"/>
        <v>684.88196324362161</v>
      </c>
      <c r="AA61" s="5" t="s">
        <v>774</v>
      </c>
      <c r="AB61" s="5">
        <v>1995</v>
      </c>
      <c r="AC61" s="5" t="s">
        <v>639</v>
      </c>
      <c r="AD61" s="6" t="s">
        <v>637</v>
      </c>
      <c r="AE61" s="6" t="s">
        <v>638</v>
      </c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</row>
    <row r="62" spans="1:116" s="38" customFormat="1" ht="12" customHeight="1" x14ac:dyDescent="0.6">
      <c r="A62" s="5">
        <v>60</v>
      </c>
      <c r="B62" s="5" t="s">
        <v>63</v>
      </c>
      <c r="C62" s="6" t="s">
        <v>630</v>
      </c>
      <c r="D62" s="6" t="s">
        <v>290</v>
      </c>
      <c r="E62" s="16">
        <v>48.78158333333333</v>
      </c>
      <c r="F62" s="16">
        <v>-54.517383333333335</v>
      </c>
      <c r="G62" s="7" t="s">
        <v>188</v>
      </c>
      <c r="H62" s="7" t="s">
        <v>211</v>
      </c>
      <c r="I62" s="5">
        <v>384</v>
      </c>
      <c r="J62" s="5">
        <v>384</v>
      </c>
      <c r="K62" s="18"/>
      <c r="L62" s="18"/>
      <c r="M62" s="16">
        <v>0.15210000000000001</v>
      </c>
      <c r="N62" s="20">
        <v>0.51233499999999998</v>
      </c>
      <c r="O62" s="6"/>
      <c r="P62" s="18">
        <f t="shared" si="0"/>
        <v>-0.22674123029994919</v>
      </c>
      <c r="Q62" s="18">
        <f t="shared" si="1"/>
        <v>-5.9106035838163429</v>
      </c>
      <c r="R62" s="18"/>
      <c r="S62" s="18">
        <f t="shared" si="2"/>
        <v>-3.7251809096933122</v>
      </c>
      <c r="T62" s="13">
        <f t="shared" si="5"/>
        <v>-3.7251809096933122</v>
      </c>
      <c r="U62" s="13">
        <f t="shared" si="6"/>
        <v>1.4300750392327384</v>
      </c>
      <c r="V62" s="18">
        <f t="shared" si="3"/>
        <v>2.0097493216422455</v>
      </c>
      <c r="W62" s="18">
        <f t="shared" si="4"/>
        <v>1.4300750392327384</v>
      </c>
      <c r="X62" s="8"/>
      <c r="Y62" s="6">
        <v>1.7350000000000001</v>
      </c>
      <c r="Z62" s="15">
        <f t="shared" si="7"/>
        <v>1046.0750392327384</v>
      </c>
      <c r="AA62" s="5" t="s">
        <v>774</v>
      </c>
      <c r="AB62" s="5">
        <v>1995</v>
      </c>
      <c r="AC62" s="5" t="s">
        <v>639</v>
      </c>
      <c r="AD62" s="6" t="s">
        <v>637</v>
      </c>
      <c r="AE62" s="6" t="s">
        <v>638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</row>
    <row r="63" spans="1:116" s="38" customFormat="1" ht="12" customHeight="1" x14ac:dyDescent="0.6">
      <c r="A63" s="5">
        <v>61</v>
      </c>
      <c r="B63" s="5" t="s">
        <v>64</v>
      </c>
      <c r="C63" s="6" t="s">
        <v>630</v>
      </c>
      <c r="D63" s="6" t="s">
        <v>290</v>
      </c>
      <c r="E63" s="16">
        <v>48.785633333333337</v>
      </c>
      <c r="F63" s="16">
        <v>-54.408333333333331</v>
      </c>
      <c r="G63" s="7" t="s">
        <v>188</v>
      </c>
      <c r="H63" s="7" t="s">
        <v>211</v>
      </c>
      <c r="I63" s="5">
        <v>384</v>
      </c>
      <c r="J63" s="5">
        <v>384</v>
      </c>
      <c r="K63" s="18"/>
      <c r="L63" s="18"/>
      <c r="M63" s="16">
        <v>0.1389</v>
      </c>
      <c r="N63" s="20">
        <v>0.51233200000000001</v>
      </c>
      <c r="O63" s="6"/>
      <c r="P63" s="18">
        <f t="shared" si="0"/>
        <v>-0.29384850025419429</v>
      </c>
      <c r="Q63" s="18">
        <f t="shared" si="1"/>
        <v>-5.9691244113790898</v>
      </c>
      <c r="R63" s="18"/>
      <c r="S63" s="18">
        <f t="shared" si="2"/>
        <v>-3.1368950265290634</v>
      </c>
      <c r="T63" s="13">
        <f t="shared" si="5"/>
        <v>-3.1368950265290634</v>
      </c>
      <c r="U63" s="13">
        <f t="shared" si="6"/>
        <v>1.3836496508110756</v>
      </c>
      <c r="V63" s="18">
        <f t="shared" si="3"/>
        <v>1.6630680585593225</v>
      </c>
      <c r="W63" s="18">
        <f t="shared" si="4"/>
        <v>1.3836496508110756</v>
      </c>
      <c r="X63" s="8"/>
      <c r="Y63" s="6">
        <v>1.44</v>
      </c>
      <c r="Z63" s="15">
        <f t="shared" si="7"/>
        <v>999.64965081107562</v>
      </c>
      <c r="AA63" s="5" t="s">
        <v>774</v>
      </c>
      <c r="AB63" s="5">
        <v>1995</v>
      </c>
      <c r="AC63" s="5" t="s">
        <v>639</v>
      </c>
      <c r="AD63" s="6" t="s">
        <v>637</v>
      </c>
      <c r="AE63" s="6" t="s">
        <v>638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</row>
    <row r="64" spans="1:116" s="38" customFormat="1" ht="12" customHeight="1" x14ac:dyDescent="0.6">
      <c r="A64" s="5">
        <v>62</v>
      </c>
      <c r="B64" s="5" t="s">
        <v>65</v>
      </c>
      <c r="C64" s="6" t="s">
        <v>630</v>
      </c>
      <c r="D64" s="6" t="s">
        <v>290</v>
      </c>
      <c r="E64" s="16">
        <v>48.576433333333334</v>
      </c>
      <c r="F64" s="16">
        <v>-54.435966666666666</v>
      </c>
      <c r="G64" s="7" t="s">
        <v>188</v>
      </c>
      <c r="H64" s="7" t="s">
        <v>212</v>
      </c>
      <c r="I64" s="5">
        <v>426</v>
      </c>
      <c r="J64" s="5">
        <v>426</v>
      </c>
      <c r="K64" s="18"/>
      <c r="L64" s="18"/>
      <c r="M64" s="16">
        <v>0.1363</v>
      </c>
      <c r="N64" s="20">
        <v>0.51233799999999996</v>
      </c>
      <c r="O64" s="6"/>
      <c r="P64" s="18">
        <f t="shared" si="0"/>
        <v>-0.30706659888154553</v>
      </c>
      <c r="Q64" s="18">
        <f t="shared" si="1"/>
        <v>-5.8520827562547062</v>
      </c>
      <c r="R64" s="18"/>
      <c r="S64" s="18">
        <f t="shared" si="2"/>
        <v>-2.5687424410538924</v>
      </c>
      <c r="T64" s="13">
        <f t="shared" si="5"/>
        <v>-2.5687424410538924</v>
      </c>
      <c r="U64" s="13">
        <f t="shared" si="6"/>
        <v>1.3720451419353124</v>
      </c>
      <c r="V64" s="18">
        <f t="shared" si="3"/>
        <v>1.5957657291051062</v>
      </c>
      <c r="W64" s="18">
        <f t="shared" si="4"/>
        <v>1.3720451419353124</v>
      </c>
      <c r="X64" s="8"/>
      <c r="Y64" s="6">
        <v>1.38</v>
      </c>
      <c r="Z64" s="15">
        <f t="shared" si="7"/>
        <v>946.04514193531236</v>
      </c>
      <c r="AA64" s="5" t="s">
        <v>774</v>
      </c>
      <c r="AB64" s="5">
        <v>1995</v>
      </c>
      <c r="AC64" s="5" t="s">
        <v>639</v>
      </c>
      <c r="AD64" s="6" t="s">
        <v>637</v>
      </c>
      <c r="AE64" s="6" t="s">
        <v>638</v>
      </c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</row>
    <row r="65" spans="1:116" s="38" customFormat="1" ht="12" customHeight="1" x14ac:dyDescent="0.6">
      <c r="A65" s="5">
        <v>63</v>
      </c>
      <c r="B65" s="5" t="s">
        <v>66</v>
      </c>
      <c r="C65" s="6" t="s">
        <v>630</v>
      </c>
      <c r="D65" s="6" t="s">
        <v>290</v>
      </c>
      <c r="E65" s="16">
        <v>48.104233333333333</v>
      </c>
      <c r="F65" s="16">
        <v>-54.934516666666667</v>
      </c>
      <c r="G65" s="7" t="s">
        <v>188</v>
      </c>
      <c r="H65" s="7" t="s">
        <v>213</v>
      </c>
      <c r="I65" s="5">
        <v>430</v>
      </c>
      <c r="J65" s="5">
        <v>430</v>
      </c>
      <c r="K65" s="18"/>
      <c r="L65" s="18"/>
      <c r="M65" s="16">
        <v>0.12139999999999999</v>
      </c>
      <c r="N65" s="20">
        <v>0.51226300000000002</v>
      </c>
      <c r="O65" s="6"/>
      <c r="P65" s="18">
        <f t="shared" si="0"/>
        <v>-0.38281647178444334</v>
      </c>
      <c r="Q65" s="18">
        <f t="shared" si="1"/>
        <v>-7.3151034453167174</v>
      </c>
      <c r="R65" s="18"/>
      <c r="S65" s="18">
        <f t="shared" si="2"/>
        <v>-3.18336526534722</v>
      </c>
      <c r="T65" s="13">
        <f t="shared" si="5"/>
        <v>-3.18336526534722</v>
      </c>
      <c r="U65" s="13">
        <f t="shared" si="6"/>
        <v>1.4258898154815474</v>
      </c>
      <c r="V65" s="18">
        <f t="shared" si="3"/>
        <v>1.4623983907130953</v>
      </c>
      <c r="W65" s="18">
        <f t="shared" si="4"/>
        <v>1.4258898154815474</v>
      </c>
      <c r="X65" s="8"/>
      <c r="Y65" s="6">
        <v>1.28</v>
      </c>
      <c r="Z65" s="15">
        <f t="shared" si="7"/>
        <v>995.88981548154743</v>
      </c>
      <c r="AA65" s="5" t="s">
        <v>774</v>
      </c>
      <c r="AB65" s="5">
        <v>1995</v>
      </c>
      <c r="AC65" s="5" t="s">
        <v>639</v>
      </c>
      <c r="AD65" s="6" t="s">
        <v>637</v>
      </c>
      <c r="AE65" s="6" t="s">
        <v>638</v>
      </c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</row>
    <row r="66" spans="1:116" s="38" customFormat="1" ht="12" customHeight="1" x14ac:dyDescent="0.6">
      <c r="A66" s="5">
        <v>64</v>
      </c>
      <c r="B66" s="5" t="s">
        <v>67</v>
      </c>
      <c r="C66" s="6" t="s">
        <v>630</v>
      </c>
      <c r="D66" s="6" t="s">
        <v>290</v>
      </c>
      <c r="E66" s="16">
        <v>48.122466666666668</v>
      </c>
      <c r="F66" s="16">
        <v>-55.024050000000003</v>
      </c>
      <c r="G66" s="7" t="s">
        <v>188</v>
      </c>
      <c r="H66" s="7" t="s">
        <v>213</v>
      </c>
      <c r="I66" s="5">
        <v>430</v>
      </c>
      <c r="J66" s="5">
        <v>430</v>
      </c>
      <c r="K66" s="18"/>
      <c r="L66" s="18"/>
      <c r="M66" s="16">
        <v>0.1164</v>
      </c>
      <c r="N66" s="20">
        <v>0.51217999999999997</v>
      </c>
      <c r="O66" s="6"/>
      <c r="P66" s="18">
        <f t="shared" si="0"/>
        <v>-0.40823589222165735</v>
      </c>
      <c r="Q66" s="18">
        <f t="shared" si="1"/>
        <v>-8.9341796745479041</v>
      </c>
      <c r="R66" s="18"/>
      <c r="S66" s="18">
        <f t="shared" si="2"/>
        <v>-4.5280896897995557</v>
      </c>
      <c r="T66" s="13">
        <f t="shared" si="5"/>
        <v>-4.5280896897995557</v>
      </c>
      <c r="U66" s="13">
        <f t="shared" si="6"/>
        <v>1.5352095486403794</v>
      </c>
      <c r="V66" s="18">
        <f t="shared" si="3"/>
        <v>1.5167894774275772</v>
      </c>
      <c r="W66" s="18">
        <f t="shared" si="4"/>
        <v>1.5352095486403794</v>
      </c>
      <c r="X66" s="8"/>
      <c r="Y66" s="6">
        <v>1.345</v>
      </c>
      <c r="Z66" s="15">
        <f t="shared" si="7"/>
        <v>1105.2095486403794</v>
      </c>
      <c r="AA66" s="5" t="s">
        <v>774</v>
      </c>
      <c r="AB66" s="5">
        <v>1995</v>
      </c>
      <c r="AC66" s="5" t="s">
        <v>639</v>
      </c>
      <c r="AD66" s="6" t="s">
        <v>637</v>
      </c>
      <c r="AE66" s="6" t="s">
        <v>638</v>
      </c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</row>
    <row r="67" spans="1:116" s="38" customFormat="1" ht="12" customHeight="1" x14ac:dyDescent="0.6">
      <c r="A67" s="5">
        <v>65</v>
      </c>
      <c r="B67" s="5" t="s">
        <v>68</v>
      </c>
      <c r="C67" s="6" t="s">
        <v>630</v>
      </c>
      <c r="D67" s="6" t="s">
        <v>290</v>
      </c>
      <c r="E67" s="16">
        <v>47.737633333333335</v>
      </c>
      <c r="F67" s="16">
        <v>-56.465249999999997</v>
      </c>
      <c r="G67" s="7" t="s">
        <v>188</v>
      </c>
      <c r="H67" s="7" t="s">
        <v>214</v>
      </c>
      <c r="I67" s="5">
        <v>400</v>
      </c>
      <c r="J67" s="5">
        <v>400</v>
      </c>
      <c r="K67" s="18"/>
      <c r="L67" s="18"/>
      <c r="M67" s="16">
        <v>0.1191</v>
      </c>
      <c r="N67" s="20">
        <v>0.51230100000000001</v>
      </c>
      <c r="O67" s="6"/>
      <c r="P67" s="18">
        <f t="shared" ref="P67:P130" si="8">(M67/0.1967)-1</f>
        <v>-0.39450940518556188</v>
      </c>
      <c r="Q67" s="18">
        <f t="shared" ref="Q67:Q130" si="9">((N67/0.512638)-1)*10000</f>
        <v>-6.5738396295245138</v>
      </c>
      <c r="R67" s="18"/>
      <c r="S67" s="18">
        <f t="shared" ref="S67:S130" si="10">Q67-25.1*P67*0.001*J67</f>
        <v>-2.6129652014614724</v>
      </c>
      <c r="T67" s="13">
        <f t="shared" si="5"/>
        <v>-2.6129652014614724</v>
      </c>
      <c r="U67" s="13">
        <f t="shared" si="6"/>
        <v>1.35522953147197</v>
      </c>
      <c r="V67" s="18">
        <f t="shared" ref="V67:V130" si="11">(1/0.00654)*LN(1+(N67-0.51315)/(M67-0.2137))</f>
        <v>1.3661463868007409</v>
      </c>
      <c r="W67" s="18">
        <f t="shared" ref="W67:W130" si="12">V67-(V67-J67/1000)*(-0.4-P67)/(-0.4-0.08592)</f>
        <v>1.35522953147197</v>
      </c>
      <c r="X67" s="8"/>
      <c r="Y67" s="6">
        <v>1.19</v>
      </c>
      <c r="Z67" s="15">
        <f t="shared" si="7"/>
        <v>955.22953147196995</v>
      </c>
      <c r="AA67" s="5" t="s">
        <v>774</v>
      </c>
      <c r="AB67" s="5">
        <v>1995</v>
      </c>
      <c r="AC67" s="5" t="s">
        <v>639</v>
      </c>
      <c r="AD67" s="6" t="s">
        <v>637</v>
      </c>
      <c r="AE67" s="6" t="s">
        <v>638</v>
      </c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</row>
    <row r="68" spans="1:116" s="38" customFormat="1" ht="12" customHeight="1" x14ac:dyDescent="0.6">
      <c r="A68" s="5">
        <v>66</v>
      </c>
      <c r="B68" s="5" t="s">
        <v>69</v>
      </c>
      <c r="C68" s="6" t="s">
        <v>630</v>
      </c>
      <c r="D68" s="6" t="s">
        <v>290</v>
      </c>
      <c r="E68" s="16">
        <v>47.724350000000001</v>
      </c>
      <c r="F68" s="16">
        <v>-56.411549999999998</v>
      </c>
      <c r="G68" s="7" t="s">
        <v>188</v>
      </c>
      <c r="H68" s="7" t="s">
        <v>214</v>
      </c>
      <c r="I68" s="5">
        <v>400</v>
      </c>
      <c r="J68" s="5">
        <v>400</v>
      </c>
      <c r="K68" s="18"/>
      <c r="L68" s="18"/>
      <c r="M68" s="16">
        <v>0.1154</v>
      </c>
      <c r="N68" s="20">
        <v>0.51228200000000002</v>
      </c>
      <c r="O68" s="6"/>
      <c r="P68" s="18">
        <f t="shared" si="8"/>
        <v>-0.41331977630910022</v>
      </c>
      <c r="Q68" s="18">
        <f t="shared" si="9"/>
        <v>-6.9444715374200605</v>
      </c>
      <c r="R68" s="18"/>
      <c r="S68" s="18">
        <f t="shared" si="10"/>
        <v>-2.7947409832766947</v>
      </c>
      <c r="T68" s="13">
        <f t="shared" ref="T68:T130" si="13">S68</f>
        <v>-2.7947409832766947</v>
      </c>
      <c r="U68" s="13">
        <f t="shared" ref="U68:U130" si="14">W68</f>
        <v>1.3701269005387502</v>
      </c>
      <c r="V68" s="18">
        <f t="shared" si="11"/>
        <v>1.3442438000331198</v>
      </c>
      <c r="W68" s="18">
        <f t="shared" si="12"/>
        <v>1.3701269005387502</v>
      </c>
      <c r="X68" s="8"/>
      <c r="Y68" s="6">
        <v>1.175</v>
      </c>
      <c r="Z68" s="15">
        <f t="shared" ref="Z68:Z130" si="15">U68*1000-J68</f>
        <v>970.12690053875031</v>
      </c>
      <c r="AA68" s="5" t="s">
        <v>774</v>
      </c>
      <c r="AB68" s="5">
        <v>1995</v>
      </c>
      <c r="AC68" s="5" t="s">
        <v>639</v>
      </c>
      <c r="AD68" s="6" t="s">
        <v>637</v>
      </c>
      <c r="AE68" s="6" t="s">
        <v>638</v>
      </c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</row>
    <row r="69" spans="1:116" s="38" customFormat="1" ht="12" customHeight="1" x14ac:dyDescent="0.6">
      <c r="A69" s="5">
        <v>67</v>
      </c>
      <c r="B69" s="5" t="s">
        <v>70</v>
      </c>
      <c r="C69" s="6" t="s">
        <v>630</v>
      </c>
      <c r="D69" s="6" t="s">
        <v>290</v>
      </c>
      <c r="E69" s="16">
        <v>47.770116666666667</v>
      </c>
      <c r="F69" s="16">
        <v>-56.402200000000001</v>
      </c>
      <c r="G69" s="7" t="s">
        <v>188</v>
      </c>
      <c r="H69" s="7" t="s">
        <v>214</v>
      </c>
      <c r="I69" s="5">
        <v>400</v>
      </c>
      <c r="J69" s="5">
        <v>400</v>
      </c>
      <c r="K69" s="18"/>
      <c r="L69" s="18"/>
      <c r="M69" s="16">
        <v>0.1052</v>
      </c>
      <c r="N69" s="20">
        <v>0.51229800000000003</v>
      </c>
      <c r="O69" s="6"/>
      <c r="P69" s="18">
        <f t="shared" si="8"/>
        <v>-0.46517539400101682</v>
      </c>
      <c r="Q69" s="18">
        <f t="shared" si="9"/>
        <v>-6.6323604570872607</v>
      </c>
      <c r="R69" s="18"/>
      <c r="S69" s="18">
        <f t="shared" si="10"/>
        <v>-1.9619995013170515</v>
      </c>
      <c r="T69" s="13">
        <f t="shared" si="13"/>
        <v>-1.9619995013170515</v>
      </c>
      <c r="U69" s="13">
        <f t="shared" si="14"/>
        <v>1.3027698901568481</v>
      </c>
      <c r="V69" s="18">
        <f t="shared" si="11"/>
        <v>1.1960036498222053</v>
      </c>
      <c r="W69" s="18">
        <f t="shared" si="12"/>
        <v>1.3027698901568481</v>
      </c>
      <c r="X69" s="8"/>
      <c r="Y69" s="6">
        <v>1.0449999999999999</v>
      </c>
      <c r="Z69" s="15">
        <f t="shared" si="15"/>
        <v>902.76989015684808</v>
      </c>
      <c r="AA69" s="5" t="s">
        <v>774</v>
      </c>
      <c r="AB69" s="5">
        <v>1995</v>
      </c>
      <c r="AC69" s="5" t="s">
        <v>639</v>
      </c>
      <c r="AD69" s="6" t="s">
        <v>637</v>
      </c>
      <c r="AE69" s="6" t="s">
        <v>638</v>
      </c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</row>
    <row r="70" spans="1:116" s="38" customFormat="1" ht="12" customHeight="1" x14ac:dyDescent="0.6">
      <c r="A70" s="5">
        <v>68</v>
      </c>
      <c r="B70" s="5" t="s">
        <v>71</v>
      </c>
      <c r="C70" s="6" t="s">
        <v>630</v>
      </c>
      <c r="D70" s="6" t="s">
        <v>290</v>
      </c>
      <c r="E70" s="16">
        <v>47.682716666666664</v>
      </c>
      <c r="F70" s="16">
        <v>-56.709666666666664</v>
      </c>
      <c r="G70" s="7" t="s">
        <v>215</v>
      </c>
      <c r="H70" s="7" t="s">
        <v>216</v>
      </c>
      <c r="I70" s="5">
        <v>378</v>
      </c>
      <c r="J70" s="5">
        <v>378</v>
      </c>
      <c r="K70" s="18"/>
      <c r="L70" s="18"/>
      <c r="M70" s="16">
        <v>9.1600000000000001E-2</v>
      </c>
      <c r="N70" s="20">
        <v>0.51225299999999996</v>
      </c>
      <c r="O70" s="6"/>
      <c r="P70" s="18">
        <f t="shared" si="8"/>
        <v>-0.53431621759023895</v>
      </c>
      <c r="Q70" s="18">
        <f t="shared" si="9"/>
        <v>-7.5101728705262438</v>
      </c>
      <c r="R70" s="18"/>
      <c r="S70" s="18">
        <f t="shared" si="10"/>
        <v>-2.4406874612735745</v>
      </c>
      <c r="T70" s="13">
        <f t="shared" si="13"/>
        <v>-2.4406874612735745</v>
      </c>
      <c r="U70" s="13">
        <f t="shared" si="14"/>
        <v>1.324082842424086</v>
      </c>
      <c r="V70" s="18">
        <f t="shared" si="11"/>
        <v>1.1192024028149026</v>
      </c>
      <c r="W70" s="18">
        <f t="shared" si="12"/>
        <v>1.324082842424086</v>
      </c>
      <c r="X70" s="8"/>
      <c r="Y70" s="6">
        <v>0.99</v>
      </c>
      <c r="Z70" s="15">
        <f t="shared" si="15"/>
        <v>946.08284242408604</v>
      </c>
      <c r="AA70" s="5" t="s">
        <v>774</v>
      </c>
      <c r="AB70" s="5">
        <v>1995</v>
      </c>
      <c r="AC70" s="5" t="s">
        <v>639</v>
      </c>
      <c r="AD70" s="6" t="s">
        <v>637</v>
      </c>
      <c r="AE70" s="6" t="s">
        <v>638</v>
      </c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</row>
    <row r="71" spans="1:116" s="38" customFormat="1" ht="12" customHeight="1" x14ac:dyDescent="0.6">
      <c r="A71" s="5">
        <v>69</v>
      </c>
      <c r="B71" s="5" t="s">
        <v>72</v>
      </c>
      <c r="C71" s="6" t="s">
        <v>630</v>
      </c>
      <c r="D71" s="6" t="s">
        <v>290</v>
      </c>
      <c r="E71" s="16">
        <v>47.66961666666667</v>
      </c>
      <c r="F71" s="16">
        <v>-56.60026666666667</v>
      </c>
      <c r="G71" s="7" t="s">
        <v>217</v>
      </c>
      <c r="H71" s="7" t="s">
        <v>216</v>
      </c>
      <c r="I71" s="5">
        <v>378</v>
      </c>
      <c r="J71" s="5">
        <v>378</v>
      </c>
      <c r="K71" s="18"/>
      <c r="L71" s="18"/>
      <c r="M71" s="16">
        <v>0.1295</v>
      </c>
      <c r="N71" s="20">
        <v>0.51242299999999996</v>
      </c>
      <c r="O71" s="6"/>
      <c r="P71" s="18">
        <f t="shared" si="8"/>
        <v>-0.34163701067615659</v>
      </c>
      <c r="Q71" s="18">
        <f t="shared" si="9"/>
        <v>-4.1939926419831686</v>
      </c>
      <c r="R71" s="18"/>
      <c r="S71" s="18">
        <f t="shared" si="10"/>
        <v>-0.95260901208992976</v>
      </c>
      <c r="T71" s="13">
        <f t="shared" si="13"/>
        <v>-0.95260901208992976</v>
      </c>
      <c r="U71" s="13">
        <f t="shared" si="14"/>
        <v>1.2020607184058163</v>
      </c>
      <c r="V71" s="18">
        <f t="shared" si="11"/>
        <v>1.3145478153533288</v>
      </c>
      <c r="W71" s="18">
        <f t="shared" si="12"/>
        <v>1.2020607184058163</v>
      </c>
      <c r="X71" s="8"/>
      <c r="Y71" s="6">
        <v>1.1200000000000001</v>
      </c>
      <c r="Z71" s="15">
        <f t="shared" si="15"/>
        <v>824.06071840581626</v>
      </c>
      <c r="AA71" s="5" t="s">
        <v>774</v>
      </c>
      <c r="AB71" s="5">
        <v>1995</v>
      </c>
      <c r="AC71" s="5" t="s">
        <v>639</v>
      </c>
      <c r="AD71" s="6" t="s">
        <v>637</v>
      </c>
      <c r="AE71" s="6" t="s">
        <v>638</v>
      </c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</row>
    <row r="72" spans="1:116" s="38" customFormat="1" ht="12" customHeight="1" x14ac:dyDescent="0.6">
      <c r="A72" s="5">
        <v>70</v>
      </c>
      <c r="B72" s="5" t="s">
        <v>73</v>
      </c>
      <c r="C72" s="6" t="s">
        <v>630</v>
      </c>
      <c r="D72" s="6" t="s">
        <v>290</v>
      </c>
      <c r="E72" s="16">
        <v>47.65356666666667</v>
      </c>
      <c r="F72" s="16">
        <v>-56.737733333333331</v>
      </c>
      <c r="G72" s="7" t="s">
        <v>218</v>
      </c>
      <c r="H72" s="7" t="s">
        <v>216</v>
      </c>
      <c r="I72" s="5">
        <v>378</v>
      </c>
      <c r="J72" s="5">
        <v>378</v>
      </c>
      <c r="K72" s="18"/>
      <c r="L72" s="18"/>
      <c r="M72" s="16">
        <v>0.13100000000000001</v>
      </c>
      <c r="N72" s="20">
        <v>0.51237900000000003</v>
      </c>
      <c r="O72" s="6"/>
      <c r="P72" s="18">
        <f t="shared" si="8"/>
        <v>-0.33401118454499235</v>
      </c>
      <c r="Q72" s="18">
        <f t="shared" si="9"/>
        <v>-5.0522981128986455</v>
      </c>
      <c r="R72" s="18"/>
      <c r="S72" s="18">
        <f t="shared" si="10"/>
        <v>-1.8832667961726663</v>
      </c>
      <c r="T72" s="13">
        <f t="shared" si="13"/>
        <v>-1.8832667961726663</v>
      </c>
      <c r="U72" s="13">
        <f t="shared" si="14"/>
        <v>1.2775515752352549</v>
      </c>
      <c r="V72" s="18">
        <f t="shared" si="11"/>
        <v>1.4189088858498009</v>
      </c>
      <c r="W72" s="18">
        <f t="shared" si="12"/>
        <v>1.2775515752352549</v>
      </c>
      <c r="X72" s="8"/>
      <c r="Y72" s="6">
        <v>1.22</v>
      </c>
      <c r="Z72" s="15">
        <f t="shared" si="15"/>
        <v>899.55157523525486</v>
      </c>
      <c r="AA72" s="5" t="s">
        <v>774</v>
      </c>
      <c r="AB72" s="5">
        <v>1995</v>
      </c>
      <c r="AC72" s="5" t="s">
        <v>639</v>
      </c>
      <c r="AD72" s="6" t="s">
        <v>637</v>
      </c>
      <c r="AE72" s="6" t="s">
        <v>638</v>
      </c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</row>
    <row r="73" spans="1:116" s="38" customFormat="1" ht="12" customHeight="1" x14ac:dyDescent="0.6">
      <c r="A73" s="5">
        <v>71</v>
      </c>
      <c r="B73" s="5" t="s">
        <v>74</v>
      </c>
      <c r="C73" s="6" t="s">
        <v>630</v>
      </c>
      <c r="D73" s="6" t="s">
        <v>290</v>
      </c>
      <c r="E73" s="16">
        <v>47.599850000000004</v>
      </c>
      <c r="F73" s="16">
        <v>-56.700433333333336</v>
      </c>
      <c r="G73" s="7" t="s">
        <v>219</v>
      </c>
      <c r="H73" s="7" t="s">
        <v>216</v>
      </c>
      <c r="I73" s="5">
        <v>378</v>
      </c>
      <c r="J73" s="5">
        <v>378</v>
      </c>
      <c r="K73" s="18"/>
      <c r="L73" s="18"/>
      <c r="M73" s="16">
        <v>0.11799999999999999</v>
      </c>
      <c r="N73" s="20">
        <v>0.51244500000000004</v>
      </c>
      <c r="O73" s="6"/>
      <c r="P73" s="18">
        <f t="shared" si="8"/>
        <v>-0.40010167768174898</v>
      </c>
      <c r="Q73" s="18">
        <f t="shared" si="9"/>
        <v>-3.7648399065226545</v>
      </c>
      <c r="R73" s="18"/>
      <c r="S73" s="18">
        <f t="shared" si="10"/>
        <v>3.1244790986244109E-2</v>
      </c>
      <c r="T73" s="13">
        <f t="shared" si="13"/>
        <v>3.1244790986244109E-2</v>
      </c>
      <c r="U73" s="13">
        <f t="shared" si="14"/>
        <v>1.1224445836710952</v>
      </c>
      <c r="V73" s="18">
        <f t="shared" si="11"/>
        <v>1.1222888428822908</v>
      </c>
      <c r="W73" s="18">
        <f t="shared" si="12"/>
        <v>1.1224445836710952</v>
      </c>
      <c r="X73" s="8"/>
      <c r="Y73" s="6">
        <v>0.95499999999999996</v>
      </c>
      <c r="Z73" s="15">
        <f t="shared" si="15"/>
        <v>744.44458367109519</v>
      </c>
      <c r="AA73" s="5" t="s">
        <v>774</v>
      </c>
      <c r="AB73" s="5">
        <v>1995</v>
      </c>
      <c r="AC73" s="5" t="s">
        <v>639</v>
      </c>
      <c r="AD73" s="6" t="s">
        <v>637</v>
      </c>
      <c r="AE73" s="6" t="s">
        <v>638</v>
      </c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</row>
    <row r="74" spans="1:116" s="38" customFormat="1" ht="12" customHeight="1" x14ac:dyDescent="0.6">
      <c r="A74" s="5">
        <v>72</v>
      </c>
      <c r="B74" s="5" t="s">
        <v>75</v>
      </c>
      <c r="C74" s="6" t="s">
        <v>630</v>
      </c>
      <c r="D74" s="6" t="s">
        <v>290</v>
      </c>
      <c r="E74" s="16">
        <v>47.698566666666665</v>
      </c>
      <c r="F74" s="16">
        <v>-58.007033333333332</v>
      </c>
      <c r="G74" s="7" t="s">
        <v>217</v>
      </c>
      <c r="H74" s="7" t="s">
        <v>220</v>
      </c>
      <c r="I74" s="5">
        <v>390</v>
      </c>
      <c r="J74" s="5">
        <v>390</v>
      </c>
      <c r="K74" s="18"/>
      <c r="L74" s="18"/>
      <c r="M74" s="16">
        <v>0.1056</v>
      </c>
      <c r="N74" s="20">
        <v>0.51235399999999998</v>
      </c>
      <c r="O74" s="6"/>
      <c r="P74" s="18">
        <f t="shared" si="8"/>
        <v>-0.46314184036603967</v>
      </c>
      <c r="Q74" s="18">
        <f t="shared" si="9"/>
        <v>-5.5399716759207962</v>
      </c>
      <c r="R74" s="18"/>
      <c r="S74" s="18">
        <f t="shared" si="10"/>
        <v>-1.0062762005776342</v>
      </c>
      <c r="T74" s="13">
        <f t="shared" si="13"/>
        <v>-1.0062762005776342</v>
      </c>
      <c r="U74" s="13">
        <f t="shared" si="14"/>
        <v>1.216892482843958</v>
      </c>
      <c r="V74" s="18">
        <f t="shared" si="11"/>
        <v>1.1218002558612854</v>
      </c>
      <c r="W74" s="18">
        <f t="shared" si="12"/>
        <v>1.216892482843958</v>
      </c>
      <c r="X74" s="8"/>
      <c r="Y74" s="6">
        <v>0.97499999999999998</v>
      </c>
      <c r="Z74" s="15">
        <f t="shared" si="15"/>
        <v>826.89248284395808</v>
      </c>
      <c r="AA74" s="5" t="s">
        <v>774</v>
      </c>
      <c r="AB74" s="5">
        <v>1995</v>
      </c>
      <c r="AC74" s="5" t="s">
        <v>639</v>
      </c>
      <c r="AD74" s="6" t="s">
        <v>637</v>
      </c>
      <c r="AE74" s="6" t="s">
        <v>638</v>
      </c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</row>
    <row r="75" spans="1:116" s="38" customFormat="1" ht="12" customHeight="1" x14ac:dyDescent="0.6">
      <c r="A75" s="5">
        <v>73</v>
      </c>
      <c r="B75" s="5" t="s">
        <v>76</v>
      </c>
      <c r="C75" s="6" t="s">
        <v>630</v>
      </c>
      <c r="D75" s="6" t="s">
        <v>290</v>
      </c>
      <c r="E75" s="16">
        <v>48.033016666666668</v>
      </c>
      <c r="F75" s="16">
        <v>-54.109333333333332</v>
      </c>
      <c r="G75" s="7" t="s">
        <v>221</v>
      </c>
      <c r="H75" s="7" t="s">
        <v>222</v>
      </c>
      <c r="I75" s="5">
        <v>600</v>
      </c>
      <c r="J75" s="5">
        <v>600</v>
      </c>
      <c r="K75" s="18"/>
      <c r="L75" s="18"/>
      <c r="M75" s="16">
        <v>0.11119999999999999</v>
      </c>
      <c r="N75" s="20">
        <v>0.512374</v>
      </c>
      <c r="O75" s="6"/>
      <c r="P75" s="18">
        <f t="shared" si="8"/>
        <v>-0.43467208947636005</v>
      </c>
      <c r="Q75" s="18">
        <f t="shared" si="9"/>
        <v>-5.1498328255039638</v>
      </c>
      <c r="R75" s="18"/>
      <c r="S75" s="18">
        <f t="shared" si="10"/>
        <v>1.3963288420100195</v>
      </c>
      <c r="T75" s="13">
        <f t="shared" si="13"/>
        <v>1.3963288420100195</v>
      </c>
      <c r="U75" s="13">
        <f t="shared" si="14"/>
        <v>1.1927201841417931</v>
      </c>
      <c r="V75" s="18">
        <f t="shared" si="11"/>
        <v>1.153244272627886</v>
      </c>
      <c r="W75" s="18">
        <f t="shared" si="12"/>
        <v>1.1927201841417931</v>
      </c>
      <c r="X75" s="8"/>
      <c r="Y75" s="6">
        <v>0.995</v>
      </c>
      <c r="Z75" s="15">
        <f t="shared" si="15"/>
        <v>592.7201841417932</v>
      </c>
      <c r="AA75" s="5" t="s">
        <v>774</v>
      </c>
      <c r="AB75" s="5">
        <v>1995</v>
      </c>
      <c r="AC75" s="5" t="s">
        <v>639</v>
      </c>
      <c r="AD75" s="6" t="s">
        <v>637</v>
      </c>
      <c r="AE75" s="6" t="s">
        <v>638</v>
      </c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</row>
    <row r="76" spans="1:116" s="38" customFormat="1" ht="12" customHeight="1" x14ac:dyDescent="0.6">
      <c r="A76" s="5">
        <v>74</v>
      </c>
      <c r="B76" s="5" t="s">
        <v>77</v>
      </c>
      <c r="C76" s="6" t="s">
        <v>630</v>
      </c>
      <c r="D76" s="6" t="s">
        <v>290</v>
      </c>
      <c r="E76" s="16">
        <v>47.855899999999998</v>
      </c>
      <c r="F76" s="16">
        <v>-55.147300000000001</v>
      </c>
      <c r="G76" s="7" t="s">
        <v>223</v>
      </c>
      <c r="H76" s="7" t="s">
        <v>224</v>
      </c>
      <c r="I76" s="5">
        <v>600</v>
      </c>
      <c r="J76" s="5">
        <v>600</v>
      </c>
      <c r="K76" s="18"/>
      <c r="L76" s="18"/>
      <c r="M76" s="16">
        <v>0.1096</v>
      </c>
      <c r="N76" s="20">
        <v>0.51197099999999995</v>
      </c>
      <c r="O76" s="6"/>
      <c r="P76" s="18">
        <f t="shared" si="8"/>
        <v>-0.44280630401626841</v>
      </c>
      <c r="Q76" s="18">
        <f t="shared" si="9"/>
        <v>-13.011130661404469</v>
      </c>
      <c r="R76" s="18"/>
      <c r="S76" s="18">
        <f t="shared" si="10"/>
        <v>-6.3424677229194657</v>
      </c>
      <c r="T76" s="13">
        <f t="shared" si="13"/>
        <v>-6.3424677229194657</v>
      </c>
      <c r="U76" s="13">
        <f t="shared" si="14"/>
        <v>1.8208595723857994</v>
      </c>
      <c r="V76" s="18">
        <f t="shared" si="11"/>
        <v>1.7220173441483522</v>
      </c>
      <c r="W76" s="18">
        <f t="shared" si="12"/>
        <v>1.8208595723857994</v>
      </c>
      <c r="X76" s="8"/>
      <c r="Y76" s="6">
        <v>1.56</v>
      </c>
      <c r="Z76" s="15">
        <f t="shared" si="15"/>
        <v>1220.8595723857995</v>
      </c>
      <c r="AA76" s="5" t="s">
        <v>774</v>
      </c>
      <c r="AB76" s="5">
        <v>1995</v>
      </c>
      <c r="AC76" s="5" t="s">
        <v>639</v>
      </c>
      <c r="AD76" s="6" t="s">
        <v>637</v>
      </c>
      <c r="AE76" s="6" t="s">
        <v>638</v>
      </c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</row>
    <row r="77" spans="1:116" s="38" customFormat="1" ht="12" customHeight="1" x14ac:dyDescent="0.6">
      <c r="A77" s="5">
        <v>75</v>
      </c>
      <c r="B77" s="5" t="s">
        <v>78</v>
      </c>
      <c r="C77" s="6" t="s">
        <v>630</v>
      </c>
      <c r="D77" s="6" t="s">
        <v>290</v>
      </c>
      <c r="E77" s="16">
        <v>47.838483333333336</v>
      </c>
      <c r="F77" s="16">
        <v>-55.047566666666668</v>
      </c>
      <c r="G77" s="7" t="s">
        <v>223</v>
      </c>
      <c r="H77" s="7" t="s">
        <v>224</v>
      </c>
      <c r="I77" s="5">
        <v>600</v>
      </c>
      <c r="J77" s="5">
        <v>600</v>
      </c>
      <c r="K77" s="18"/>
      <c r="L77" s="18"/>
      <c r="M77" s="16">
        <v>0.1046</v>
      </c>
      <c r="N77" s="20">
        <v>0.51185499999999995</v>
      </c>
      <c r="O77" s="6"/>
      <c r="P77" s="18">
        <f t="shared" si="8"/>
        <v>-0.46822572445348254</v>
      </c>
      <c r="Q77" s="18">
        <f t="shared" si="9"/>
        <v>-15.27393599382143</v>
      </c>
      <c r="R77" s="18"/>
      <c r="S77" s="18">
        <f t="shared" si="10"/>
        <v>-8.2224565835519829</v>
      </c>
      <c r="T77" s="13">
        <f t="shared" si="13"/>
        <v>-8.2224565835519829</v>
      </c>
      <c r="U77" s="13">
        <f t="shared" si="14"/>
        <v>1.9733600850800113</v>
      </c>
      <c r="V77" s="18">
        <f t="shared" si="11"/>
        <v>1.8042737191561582</v>
      </c>
      <c r="W77" s="18">
        <f t="shared" si="12"/>
        <v>1.9733600850800113</v>
      </c>
      <c r="X77" s="8"/>
      <c r="Y77" s="6">
        <v>1.65</v>
      </c>
      <c r="Z77" s="15">
        <f t="shared" si="15"/>
        <v>1373.3600850800112</v>
      </c>
      <c r="AA77" s="5" t="s">
        <v>774</v>
      </c>
      <c r="AB77" s="5">
        <v>1995</v>
      </c>
      <c r="AC77" s="5" t="s">
        <v>639</v>
      </c>
      <c r="AD77" s="6" t="s">
        <v>637</v>
      </c>
      <c r="AE77" s="6" t="s">
        <v>638</v>
      </c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</row>
    <row r="78" spans="1:116" s="38" customFormat="1" ht="12" customHeight="1" x14ac:dyDescent="0.6">
      <c r="A78" s="5">
        <v>76</v>
      </c>
      <c r="B78" s="5" t="s">
        <v>79</v>
      </c>
      <c r="C78" s="6" t="s">
        <v>630</v>
      </c>
      <c r="D78" s="6" t="s">
        <v>290</v>
      </c>
      <c r="E78" s="16">
        <v>47.454999999999998</v>
      </c>
      <c r="F78" s="16">
        <v>-52.994383333333332</v>
      </c>
      <c r="G78" s="7" t="s">
        <v>225</v>
      </c>
      <c r="H78" s="7" t="s">
        <v>226</v>
      </c>
      <c r="I78" s="5">
        <v>600</v>
      </c>
      <c r="J78" s="5">
        <v>600</v>
      </c>
      <c r="K78" s="18"/>
      <c r="L78" s="18"/>
      <c r="M78" s="16">
        <v>0.1258</v>
      </c>
      <c r="N78" s="20">
        <v>0.51250799999999996</v>
      </c>
      <c r="O78" s="6"/>
      <c r="P78" s="18">
        <f t="shared" si="8"/>
        <v>-0.36044738179969504</v>
      </c>
      <c r="Q78" s="18">
        <f t="shared" si="9"/>
        <v>-2.5359025277105207</v>
      </c>
      <c r="R78" s="18"/>
      <c r="S78" s="18">
        <f t="shared" si="10"/>
        <v>2.8924350421928864</v>
      </c>
      <c r="T78" s="13">
        <f t="shared" si="13"/>
        <v>2.8924350421928864</v>
      </c>
      <c r="U78" s="13">
        <f t="shared" si="14"/>
        <v>1.0709890525869419</v>
      </c>
      <c r="V78" s="18">
        <f t="shared" si="11"/>
        <v>1.1127233972838719</v>
      </c>
      <c r="W78" s="18">
        <f t="shared" si="12"/>
        <v>1.0709890525869419</v>
      </c>
      <c r="X78" s="8"/>
      <c r="Y78" s="6">
        <v>0.93</v>
      </c>
      <c r="Z78" s="15">
        <f t="shared" si="15"/>
        <v>470.98905258694185</v>
      </c>
      <c r="AA78" s="5" t="s">
        <v>774</v>
      </c>
      <c r="AB78" s="5">
        <v>1995</v>
      </c>
      <c r="AC78" s="5" t="s">
        <v>639</v>
      </c>
      <c r="AD78" s="6" t="s">
        <v>637</v>
      </c>
      <c r="AE78" s="6" t="s">
        <v>638</v>
      </c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</row>
    <row r="79" spans="1:116" s="38" customFormat="1" ht="12" customHeight="1" x14ac:dyDescent="0.6">
      <c r="A79" s="5">
        <v>77</v>
      </c>
      <c r="B79" s="5" t="s">
        <v>80</v>
      </c>
      <c r="C79" s="6" t="s">
        <v>630</v>
      </c>
      <c r="D79" s="6" t="s">
        <v>290</v>
      </c>
      <c r="E79" s="16">
        <v>47.37081666666667</v>
      </c>
      <c r="F79" s="16">
        <v>-53.022433333333332</v>
      </c>
      <c r="G79" s="7" t="s">
        <v>227</v>
      </c>
      <c r="H79" s="7" t="s">
        <v>226</v>
      </c>
      <c r="I79" s="5">
        <v>600</v>
      </c>
      <c r="J79" s="5">
        <v>600</v>
      </c>
      <c r="K79" s="18"/>
      <c r="L79" s="18"/>
      <c r="M79" s="16">
        <v>0.10539999999999999</v>
      </c>
      <c r="N79" s="20">
        <v>0.51231499999999996</v>
      </c>
      <c r="O79" s="6"/>
      <c r="P79" s="18">
        <f t="shared" si="8"/>
        <v>-0.46415861718352824</v>
      </c>
      <c r="Q79" s="18">
        <f t="shared" si="9"/>
        <v>-6.3007424342342855</v>
      </c>
      <c r="R79" s="18"/>
      <c r="S79" s="18">
        <f t="shared" si="10"/>
        <v>0.68948634054964941</v>
      </c>
      <c r="T79" s="13">
        <f t="shared" si="13"/>
        <v>0.68948634054964941</v>
      </c>
      <c r="U79" s="13">
        <f t="shared" si="14"/>
        <v>1.2502269084671578</v>
      </c>
      <c r="V79" s="18">
        <f t="shared" si="11"/>
        <v>1.1743874593419161</v>
      </c>
      <c r="W79" s="18">
        <f t="shared" si="12"/>
        <v>1.2502269084671578</v>
      </c>
      <c r="X79" s="8"/>
      <c r="Y79" s="6">
        <v>1.0249999999999999</v>
      </c>
      <c r="Z79" s="15">
        <f t="shared" si="15"/>
        <v>650.22690846715773</v>
      </c>
      <c r="AA79" s="5" t="s">
        <v>774</v>
      </c>
      <c r="AB79" s="5">
        <v>1995</v>
      </c>
      <c r="AC79" s="5" t="s">
        <v>639</v>
      </c>
      <c r="AD79" s="6" t="s">
        <v>637</v>
      </c>
      <c r="AE79" s="6" t="s">
        <v>638</v>
      </c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</row>
    <row r="80" spans="1:116" s="38" customFormat="1" ht="12" customHeight="1" x14ac:dyDescent="0.6">
      <c r="A80" s="5">
        <v>78</v>
      </c>
      <c r="B80" s="5" t="s">
        <v>81</v>
      </c>
      <c r="C80" s="6" t="s">
        <v>630</v>
      </c>
      <c r="D80" s="6" t="s">
        <v>290</v>
      </c>
      <c r="E80" s="16">
        <v>47.26101666666667</v>
      </c>
      <c r="F80" s="16">
        <v>-53.027816666666666</v>
      </c>
      <c r="G80" s="7" t="s">
        <v>228</v>
      </c>
      <c r="H80" s="7" t="s">
        <v>226</v>
      </c>
      <c r="I80" s="5">
        <v>600</v>
      </c>
      <c r="J80" s="5">
        <v>600</v>
      </c>
      <c r="K80" s="18"/>
      <c r="L80" s="18"/>
      <c r="M80" s="16">
        <v>0.12540000000000001</v>
      </c>
      <c r="N80" s="20">
        <v>0.51243499999999997</v>
      </c>
      <c r="O80" s="6"/>
      <c r="P80" s="18">
        <f t="shared" si="8"/>
        <v>-0.36248093543467208</v>
      </c>
      <c r="Q80" s="18">
        <f t="shared" si="9"/>
        <v>-3.959909331732181</v>
      </c>
      <c r="R80" s="18"/>
      <c r="S80" s="18">
        <f t="shared" si="10"/>
        <v>1.4990535559139806</v>
      </c>
      <c r="T80" s="13">
        <f t="shared" si="13"/>
        <v>1.4990535559139806</v>
      </c>
      <c r="U80" s="13">
        <f t="shared" si="14"/>
        <v>1.1842610086429173</v>
      </c>
      <c r="V80" s="18">
        <f t="shared" si="11"/>
        <v>1.2331478970813357</v>
      </c>
      <c r="W80" s="18">
        <f t="shared" si="12"/>
        <v>1.1842610086429173</v>
      </c>
      <c r="X80" s="8"/>
      <c r="Y80" s="6">
        <v>1.05</v>
      </c>
      <c r="Z80" s="15">
        <f t="shared" si="15"/>
        <v>584.2610086429172</v>
      </c>
      <c r="AA80" s="5" t="s">
        <v>774</v>
      </c>
      <c r="AB80" s="5">
        <v>1995</v>
      </c>
      <c r="AC80" s="5" t="s">
        <v>639</v>
      </c>
      <c r="AD80" s="6" t="s">
        <v>637</v>
      </c>
      <c r="AE80" s="6" t="s">
        <v>638</v>
      </c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</row>
    <row r="81" spans="1:116" s="38" customFormat="1" ht="12" customHeight="1" x14ac:dyDescent="0.6">
      <c r="A81" s="5">
        <v>79</v>
      </c>
      <c r="B81" s="5" t="s">
        <v>82</v>
      </c>
      <c r="C81" s="6" t="s">
        <v>630</v>
      </c>
      <c r="D81" s="6" t="s">
        <v>290</v>
      </c>
      <c r="E81" s="16">
        <v>47.407766666666667</v>
      </c>
      <c r="F81" s="16">
        <v>-53.10928333333333</v>
      </c>
      <c r="G81" s="7" t="s">
        <v>229</v>
      </c>
      <c r="H81" s="7" t="s">
        <v>226</v>
      </c>
      <c r="I81" s="5">
        <v>600</v>
      </c>
      <c r="J81" s="5">
        <v>600</v>
      </c>
      <c r="K81" s="18"/>
      <c r="L81" s="18"/>
      <c r="M81" s="16">
        <v>0.1106</v>
      </c>
      <c r="N81" s="20">
        <v>0.51238700000000004</v>
      </c>
      <c r="O81" s="6"/>
      <c r="P81" s="18">
        <f t="shared" si="8"/>
        <v>-0.43772241992882566</v>
      </c>
      <c r="Q81" s="18">
        <f t="shared" si="9"/>
        <v>-4.8962425727316905</v>
      </c>
      <c r="R81" s="18"/>
      <c r="S81" s="18">
        <f t="shared" si="10"/>
        <v>1.6958570713964241</v>
      </c>
      <c r="T81" s="13">
        <f t="shared" si="13"/>
        <v>1.6958570713964241</v>
      </c>
      <c r="U81" s="13">
        <f t="shared" si="14"/>
        <v>1.1683649624693009</v>
      </c>
      <c r="V81" s="18">
        <f t="shared" si="11"/>
        <v>1.1274207971932861</v>
      </c>
      <c r="W81" s="18">
        <f t="shared" si="12"/>
        <v>1.1683649624693009</v>
      </c>
      <c r="X81" s="8"/>
      <c r="Y81" s="6">
        <v>0.97499999999999998</v>
      </c>
      <c r="Z81" s="15">
        <f t="shared" si="15"/>
        <v>568.36496246930096</v>
      </c>
      <c r="AA81" s="5" t="s">
        <v>774</v>
      </c>
      <c r="AB81" s="5">
        <v>1995</v>
      </c>
      <c r="AC81" s="5" t="s">
        <v>639</v>
      </c>
      <c r="AD81" s="6" t="s">
        <v>637</v>
      </c>
      <c r="AE81" s="6" t="s">
        <v>638</v>
      </c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</row>
    <row r="82" spans="1:116" s="38" customFormat="1" ht="12" customHeight="1" x14ac:dyDescent="0.6">
      <c r="A82" s="5">
        <v>80</v>
      </c>
      <c r="B82" s="5" t="s">
        <v>83</v>
      </c>
      <c r="C82" s="6" t="s">
        <v>630</v>
      </c>
      <c r="D82" s="6" t="s">
        <v>290</v>
      </c>
      <c r="E82" s="16">
        <v>47.916550000000001</v>
      </c>
      <c r="F82" s="16">
        <v>-53.980800000000002</v>
      </c>
      <c r="G82" s="7" t="s">
        <v>230</v>
      </c>
      <c r="H82" s="7" t="s">
        <v>231</v>
      </c>
      <c r="I82" s="5">
        <v>600</v>
      </c>
      <c r="J82" s="5">
        <v>600</v>
      </c>
      <c r="K82" s="18"/>
      <c r="L82" s="18"/>
      <c r="M82" s="16">
        <v>0.13930000000000001</v>
      </c>
      <c r="N82" s="20">
        <v>0.51264399999999999</v>
      </c>
      <c r="O82" s="6"/>
      <c r="P82" s="18">
        <f t="shared" si="8"/>
        <v>-0.29181494661921714</v>
      </c>
      <c r="Q82" s="18">
        <f t="shared" si="9"/>
        <v>0.11704165512327336</v>
      </c>
      <c r="R82" s="18"/>
      <c r="S82" s="18">
        <f t="shared" si="10"/>
        <v>4.5117747512086845</v>
      </c>
      <c r="T82" s="13">
        <f t="shared" si="13"/>
        <v>4.5117747512086845</v>
      </c>
      <c r="U82" s="13">
        <f t="shared" si="14"/>
        <v>0.93923961994779248</v>
      </c>
      <c r="V82" s="18">
        <f t="shared" si="11"/>
        <v>1.0363994319307839</v>
      </c>
      <c r="W82" s="18">
        <f t="shared" si="12"/>
        <v>0.93923961994779248</v>
      </c>
      <c r="X82" s="8"/>
      <c r="Y82" s="6">
        <v>0.82499999999999996</v>
      </c>
      <c r="Z82" s="15">
        <f t="shared" si="15"/>
        <v>339.23961994779245</v>
      </c>
      <c r="AA82" s="5" t="s">
        <v>774</v>
      </c>
      <c r="AB82" s="5">
        <v>1995</v>
      </c>
      <c r="AC82" s="5" t="s">
        <v>639</v>
      </c>
      <c r="AD82" s="6" t="s">
        <v>637</v>
      </c>
      <c r="AE82" s="6" t="s">
        <v>638</v>
      </c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</row>
    <row r="83" spans="1:116" s="38" customFormat="1" ht="12" customHeight="1" x14ac:dyDescent="0.6">
      <c r="A83" s="5">
        <v>81</v>
      </c>
      <c r="B83" s="5" t="s">
        <v>84</v>
      </c>
      <c r="C83" s="6" t="s">
        <v>630</v>
      </c>
      <c r="D83" s="6" t="s">
        <v>290</v>
      </c>
      <c r="E83" s="16">
        <v>47.814116666666663</v>
      </c>
      <c r="F83" s="16">
        <v>-54.069249999999997</v>
      </c>
      <c r="G83" s="7" t="s">
        <v>229</v>
      </c>
      <c r="H83" s="7" t="s">
        <v>232</v>
      </c>
      <c r="I83" s="5">
        <v>600</v>
      </c>
      <c r="J83" s="5">
        <v>600</v>
      </c>
      <c r="K83" s="18"/>
      <c r="L83" s="18"/>
      <c r="M83" s="16">
        <v>0.13639999999999999</v>
      </c>
      <c r="N83" s="20">
        <v>0.51264799999999999</v>
      </c>
      <c r="O83" s="6"/>
      <c r="P83" s="18">
        <f t="shared" si="8"/>
        <v>-0.3065582104728013</v>
      </c>
      <c r="Q83" s="18">
        <f t="shared" si="9"/>
        <v>0.19506942520841619</v>
      </c>
      <c r="R83" s="18"/>
      <c r="S83" s="18">
        <f t="shared" si="10"/>
        <v>4.8118360749288041</v>
      </c>
      <c r="T83" s="13">
        <f t="shared" si="13"/>
        <v>4.8118360749288041</v>
      </c>
      <c r="U83" s="13">
        <f t="shared" si="14"/>
        <v>0.91482840223657302</v>
      </c>
      <c r="V83" s="18">
        <f t="shared" si="11"/>
        <v>0.98978321122720558</v>
      </c>
      <c r="W83" s="18">
        <f t="shared" si="12"/>
        <v>0.91482840223657302</v>
      </c>
      <c r="X83" s="8"/>
      <c r="Y83" s="6">
        <v>0.79</v>
      </c>
      <c r="Z83" s="15">
        <f t="shared" si="15"/>
        <v>314.82840223657297</v>
      </c>
      <c r="AA83" s="5" t="s">
        <v>774</v>
      </c>
      <c r="AB83" s="5">
        <v>1995</v>
      </c>
      <c r="AC83" s="5" t="s">
        <v>639</v>
      </c>
      <c r="AD83" s="6" t="s">
        <v>637</v>
      </c>
      <c r="AE83" s="6" t="s">
        <v>638</v>
      </c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</row>
    <row r="84" spans="1:116" s="38" customFormat="1" ht="12" customHeight="1" x14ac:dyDescent="0.6">
      <c r="A84" s="5">
        <v>82</v>
      </c>
      <c r="B84" s="5" t="s">
        <v>85</v>
      </c>
      <c r="C84" s="6" t="s">
        <v>630</v>
      </c>
      <c r="D84" s="6" t="s">
        <v>290</v>
      </c>
      <c r="E84" s="16">
        <v>47.208350000000003</v>
      </c>
      <c r="F84" s="16">
        <v>-55.402383333333333</v>
      </c>
      <c r="G84" s="7" t="s">
        <v>233</v>
      </c>
      <c r="H84" s="7" t="s">
        <v>234</v>
      </c>
      <c r="I84" s="5">
        <v>600</v>
      </c>
      <c r="J84" s="5">
        <v>600</v>
      </c>
      <c r="K84" s="18"/>
      <c r="L84" s="18"/>
      <c r="M84" s="16">
        <v>0.1275</v>
      </c>
      <c r="N84" s="20">
        <v>0.512154</v>
      </c>
      <c r="O84" s="6"/>
      <c r="P84" s="18">
        <f t="shared" si="8"/>
        <v>-0.35180477885104222</v>
      </c>
      <c r="Q84" s="18">
        <f t="shared" si="9"/>
        <v>-9.44136018008912</v>
      </c>
      <c r="R84" s="18"/>
      <c r="S84" s="18">
        <f t="shared" si="10"/>
        <v>-4.1431802105924236</v>
      </c>
      <c r="T84" s="13">
        <f t="shared" si="13"/>
        <v>-4.1431802105924236</v>
      </c>
      <c r="U84" s="13">
        <f t="shared" si="14"/>
        <v>1.641900488859648</v>
      </c>
      <c r="V84" s="18">
        <f t="shared" si="11"/>
        <v>1.7566178338717429</v>
      </c>
      <c r="W84" s="18">
        <f t="shared" si="12"/>
        <v>1.641900488859648</v>
      </c>
      <c r="X84" s="8"/>
      <c r="Y84" s="6">
        <v>1.56</v>
      </c>
      <c r="Z84" s="15">
        <f t="shared" si="15"/>
        <v>1041.900488859648</v>
      </c>
      <c r="AA84" s="5" t="s">
        <v>774</v>
      </c>
      <c r="AB84" s="5">
        <v>1995</v>
      </c>
      <c r="AC84" s="5" t="s">
        <v>639</v>
      </c>
      <c r="AD84" s="6" t="s">
        <v>637</v>
      </c>
      <c r="AE84" s="6" t="s">
        <v>638</v>
      </c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</row>
    <row r="85" spans="1:116" s="38" customFormat="1" ht="12" customHeight="1" x14ac:dyDescent="0.6">
      <c r="A85" s="5">
        <v>83</v>
      </c>
      <c r="B85" s="5" t="s">
        <v>86</v>
      </c>
      <c r="C85" s="6" t="s">
        <v>630</v>
      </c>
      <c r="D85" s="6" t="s">
        <v>290</v>
      </c>
      <c r="E85" s="16">
        <v>48.639716666666665</v>
      </c>
      <c r="F85" s="16">
        <v>-54.050800000000002</v>
      </c>
      <c r="G85" s="7" t="s">
        <v>235</v>
      </c>
      <c r="H85" s="7" t="s">
        <v>236</v>
      </c>
      <c r="I85" s="5">
        <v>570</v>
      </c>
      <c r="J85" s="5">
        <v>570</v>
      </c>
      <c r="K85" s="18"/>
      <c r="L85" s="18"/>
      <c r="M85" s="16">
        <v>0.1293</v>
      </c>
      <c r="N85" s="20">
        <v>0.512737</v>
      </c>
      <c r="O85" s="6"/>
      <c r="P85" s="18">
        <f t="shared" si="8"/>
        <v>-0.34265378749364517</v>
      </c>
      <c r="Q85" s="18">
        <f t="shared" si="9"/>
        <v>1.9311873095628762</v>
      </c>
      <c r="R85" s="18"/>
      <c r="S85" s="18">
        <f t="shared" si="10"/>
        <v>6.8335350472344576</v>
      </c>
      <c r="T85" s="13">
        <f t="shared" si="13"/>
        <v>6.8335350472344576</v>
      </c>
      <c r="U85" s="13">
        <f t="shared" si="14"/>
        <v>0.72557869540291997</v>
      </c>
      <c r="V85" s="18">
        <f t="shared" si="11"/>
        <v>0.74639622831881158</v>
      </c>
      <c r="W85" s="18">
        <f t="shared" si="12"/>
        <v>0.72557869540291997</v>
      </c>
      <c r="X85" s="8"/>
      <c r="Y85" s="6">
        <v>0.56999999999999995</v>
      </c>
      <c r="Z85" s="15">
        <f t="shared" si="15"/>
        <v>155.57869540291995</v>
      </c>
      <c r="AA85" s="5" t="s">
        <v>774</v>
      </c>
      <c r="AB85" s="5">
        <v>1995</v>
      </c>
      <c r="AC85" s="5" t="s">
        <v>639</v>
      </c>
      <c r="AD85" s="6" t="s">
        <v>637</v>
      </c>
      <c r="AE85" s="6" t="s">
        <v>638</v>
      </c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</row>
    <row r="86" spans="1:116" s="38" customFormat="1" ht="12" customHeight="1" x14ac:dyDescent="0.6">
      <c r="A86" s="5">
        <v>84</v>
      </c>
      <c r="B86" s="5" t="s">
        <v>87</v>
      </c>
      <c r="C86" s="6" t="s">
        <v>630</v>
      </c>
      <c r="D86" s="6" t="s">
        <v>290</v>
      </c>
      <c r="E86" s="16">
        <v>48.558950000000003</v>
      </c>
      <c r="F86" s="16">
        <v>-54.047233333333331</v>
      </c>
      <c r="G86" s="7" t="s">
        <v>235</v>
      </c>
      <c r="H86" s="7" t="s">
        <v>236</v>
      </c>
      <c r="I86" s="5">
        <v>570</v>
      </c>
      <c r="J86" s="5">
        <v>570</v>
      </c>
      <c r="K86" s="18"/>
      <c r="L86" s="18"/>
      <c r="M86" s="16">
        <v>0.15359999999999999</v>
      </c>
      <c r="N86" s="20">
        <v>0.51275099999999996</v>
      </c>
      <c r="O86" s="6"/>
      <c r="P86" s="18">
        <f t="shared" si="8"/>
        <v>-0.21911540416878506</v>
      </c>
      <c r="Q86" s="18">
        <f t="shared" si="9"/>
        <v>2.2042845048542148</v>
      </c>
      <c r="R86" s="18"/>
      <c r="S86" s="18">
        <f t="shared" si="10"/>
        <v>5.3391685922970229</v>
      </c>
      <c r="T86" s="13">
        <f t="shared" si="13"/>
        <v>5.3391685922970229</v>
      </c>
      <c r="U86" s="13">
        <f t="shared" si="14"/>
        <v>0.84732210979141209</v>
      </c>
      <c r="V86" s="18">
        <f t="shared" si="11"/>
        <v>1.0117728491453351</v>
      </c>
      <c r="W86" s="18">
        <f t="shared" si="12"/>
        <v>0.84732210979141209</v>
      </c>
      <c r="X86" s="8"/>
      <c r="Y86" s="6">
        <v>0.755</v>
      </c>
      <c r="Z86" s="15">
        <f t="shared" si="15"/>
        <v>277.32210979141212</v>
      </c>
      <c r="AA86" s="5" t="s">
        <v>774</v>
      </c>
      <c r="AB86" s="5">
        <v>1995</v>
      </c>
      <c r="AC86" s="5" t="s">
        <v>639</v>
      </c>
      <c r="AD86" s="6" t="s">
        <v>637</v>
      </c>
      <c r="AE86" s="6" t="s">
        <v>638</v>
      </c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</row>
    <row r="87" spans="1:116" s="38" customFormat="1" ht="12" customHeight="1" x14ac:dyDescent="0.6">
      <c r="A87" s="5">
        <v>85</v>
      </c>
      <c r="B87" s="5" t="s">
        <v>88</v>
      </c>
      <c r="C87" s="6" t="s">
        <v>630</v>
      </c>
      <c r="D87" s="6" t="s">
        <v>290</v>
      </c>
      <c r="E87" s="16">
        <v>48.560566666666666</v>
      </c>
      <c r="F87" s="16">
        <v>-53.876516666666667</v>
      </c>
      <c r="G87" s="7" t="s">
        <v>235</v>
      </c>
      <c r="H87" s="7" t="s">
        <v>236</v>
      </c>
      <c r="I87" s="5">
        <v>570</v>
      </c>
      <c r="J87" s="5">
        <v>570</v>
      </c>
      <c r="K87" s="18"/>
      <c r="L87" s="18"/>
      <c r="M87" s="16">
        <v>0.1459</v>
      </c>
      <c r="N87" s="20">
        <v>0.512741</v>
      </c>
      <c r="O87" s="6"/>
      <c r="P87" s="18">
        <f t="shared" si="8"/>
        <v>-0.25826131164209465</v>
      </c>
      <c r="Q87" s="18">
        <f t="shared" si="9"/>
        <v>2.0092150796457986</v>
      </c>
      <c r="R87" s="18"/>
      <c r="S87" s="18">
        <f t="shared" si="10"/>
        <v>5.7041596653092466</v>
      </c>
      <c r="T87" s="13">
        <f t="shared" si="13"/>
        <v>5.7041596653092466</v>
      </c>
      <c r="U87" s="13">
        <f t="shared" si="14"/>
        <v>0.8176400640196313</v>
      </c>
      <c r="V87" s="18">
        <f t="shared" si="11"/>
        <v>0.91962171343443178</v>
      </c>
      <c r="W87" s="18">
        <f t="shared" si="12"/>
        <v>0.8176400640196313</v>
      </c>
      <c r="X87" s="8"/>
      <c r="Y87" s="6">
        <v>0.69499999999999995</v>
      </c>
      <c r="Z87" s="15">
        <f t="shared" si="15"/>
        <v>247.64006401963127</v>
      </c>
      <c r="AA87" s="5" t="s">
        <v>774</v>
      </c>
      <c r="AB87" s="5">
        <v>1995</v>
      </c>
      <c r="AC87" s="5" t="s">
        <v>639</v>
      </c>
      <c r="AD87" s="6" t="s">
        <v>637</v>
      </c>
      <c r="AE87" s="6" t="s">
        <v>638</v>
      </c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</row>
    <row r="88" spans="1:116" s="38" customFormat="1" ht="12" customHeight="1" x14ac:dyDescent="0.6">
      <c r="A88" s="5">
        <v>86</v>
      </c>
      <c r="B88" s="5" t="s">
        <v>89</v>
      </c>
      <c r="C88" s="6" t="s">
        <v>630</v>
      </c>
      <c r="D88" s="6" t="s">
        <v>290</v>
      </c>
      <c r="E88" s="16">
        <v>48.663466666666665</v>
      </c>
      <c r="F88" s="16">
        <v>-53.818266666666666</v>
      </c>
      <c r="G88" s="7" t="s">
        <v>235</v>
      </c>
      <c r="H88" s="7" t="s">
        <v>236</v>
      </c>
      <c r="I88" s="5">
        <v>570</v>
      </c>
      <c r="J88" s="5">
        <v>570</v>
      </c>
      <c r="K88" s="18"/>
      <c r="L88" s="18"/>
      <c r="M88" s="16">
        <v>0.13</v>
      </c>
      <c r="N88" s="20">
        <v>0.51271100000000003</v>
      </c>
      <c r="O88" s="6"/>
      <c r="P88" s="18">
        <f t="shared" si="8"/>
        <v>-0.33909506863243521</v>
      </c>
      <c r="Q88" s="18">
        <f t="shared" si="9"/>
        <v>1.42400680402055</v>
      </c>
      <c r="R88" s="18"/>
      <c r="S88" s="18">
        <f t="shared" si="10"/>
        <v>6.2754399509448016</v>
      </c>
      <c r="T88" s="13">
        <f t="shared" si="13"/>
        <v>6.2754399509448016</v>
      </c>
      <c r="U88" s="13">
        <f t="shared" si="14"/>
        <v>0.77106703314330294</v>
      </c>
      <c r="V88" s="18">
        <f t="shared" si="11"/>
        <v>0.79988006768646969</v>
      </c>
      <c r="W88" s="18">
        <f t="shared" si="12"/>
        <v>0.77106703314330294</v>
      </c>
      <c r="X88" s="8"/>
      <c r="Y88" s="6">
        <v>0.62</v>
      </c>
      <c r="Z88" s="15">
        <f t="shared" si="15"/>
        <v>201.06703314330298</v>
      </c>
      <c r="AA88" s="5" t="s">
        <v>774</v>
      </c>
      <c r="AB88" s="5">
        <v>1995</v>
      </c>
      <c r="AC88" s="5" t="s">
        <v>639</v>
      </c>
      <c r="AD88" s="6" t="s">
        <v>637</v>
      </c>
      <c r="AE88" s="6" t="s">
        <v>638</v>
      </c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</row>
    <row r="89" spans="1:116" s="38" customFormat="1" ht="12" customHeight="1" x14ac:dyDescent="0.6">
      <c r="A89" s="5">
        <v>87</v>
      </c>
      <c r="B89" s="5" t="s">
        <v>90</v>
      </c>
      <c r="C89" s="6" t="s">
        <v>630</v>
      </c>
      <c r="D89" s="6" t="s">
        <v>290</v>
      </c>
      <c r="E89" s="16">
        <v>47.710650000000001</v>
      </c>
      <c r="F89" s="16">
        <v>-54.791800000000002</v>
      </c>
      <c r="G89" s="7" t="s">
        <v>235</v>
      </c>
      <c r="H89" s="7" t="s">
        <v>237</v>
      </c>
      <c r="I89" s="5">
        <v>570</v>
      </c>
      <c r="J89" s="5">
        <v>570</v>
      </c>
      <c r="K89" s="18"/>
      <c r="L89" s="18"/>
      <c r="M89" s="16">
        <v>0.1744</v>
      </c>
      <c r="N89" s="20">
        <v>0.51280199999999998</v>
      </c>
      <c r="O89" s="6"/>
      <c r="P89" s="18">
        <f t="shared" si="8"/>
        <v>-0.1133706151499746</v>
      </c>
      <c r="Q89" s="18">
        <f t="shared" si="9"/>
        <v>3.1991385734175815</v>
      </c>
      <c r="R89" s="18"/>
      <c r="S89" s="18">
        <f t="shared" si="10"/>
        <v>4.8211319643682682</v>
      </c>
      <c r="T89" s="13">
        <f t="shared" si="13"/>
        <v>4.8211319643682682</v>
      </c>
      <c r="U89" s="13">
        <f t="shared" si="14"/>
        <v>0.8890857079189175</v>
      </c>
      <c r="V89" s="18">
        <f t="shared" si="11"/>
        <v>1.3480101791310075</v>
      </c>
      <c r="W89" s="18">
        <f t="shared" si="12"/>
        <v>0.8890857079189175</v>
      </c>
      <c r="X89" s="8"/>
      <c r="Y89" s="6">
        <v>0.94499999999999995</v>
      </c>
      <c r="Z89" s="15">
        <f t="shared" si="15"/>
        <v>319.08570791891748</v>
      </c>
      <c r="AA89" s="5" t="s">
        <v>774</v>
      </c>
      <c r="AB89" s="5">
        <v>1995</v>
      </c>
      <c r="AC89" s="5" t="s">
        <v>639</v>
      </c>
      <c r="AD89" s="6" t="s">
        <v>637</v>
      </c>
      <c r="AE89" s="6" t="s">
        <v>638</v>
      </c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</row>
    <row r="90" spans="1:116" s="38" customFormat="1" ht="12" customHeight="1" x14ac:dyDescent="0.6">
      <c r="A90" s="5">
        <v>88</v>
      </c>
      <c r="B90" s="5" t="s">
        <v>91</v>
      </c>
      <c r="C90" s="6" t="s">
        <v>630</v>
      </c>
      <c r="D90" s="6" t="s">
        <v>290</v>
      </c>
      <c r="E90" s="16">
        <v>47.740299999999998</v>
      </c>
      <c r="F90" s="16">
        <v>-54.73415</v>
      </c>
      <c r="G90" s="7" t="s">
        <v>219</v>
      </c>
      <c r="H90" s="7" t="s">
        <v>237</v>
      </c>
      <c r="I90" s="5">
        <v>570</v>
      </c>
      <c r="J90" s="5">
        <v>570</v>
      </c>
      <c r="K90" s="18"/>
      <c r="L90" s="18"/>
      <c r="M90" s="16">
        <v>0.13059999999999999</v>
      </c>
      <c r="N90" s="20">
        <v>0.512598</v>
      </c>
      <c r="O90" s="6"/>
      <c r="P90" s="18">
        <f t="shared" si="8"/>
        <v>-0.3360447381799696</v>
      </c>
      <c r="Q90" s="18">
        <f t="shared" si="9"/>
        <v>-0.78027770083477499</v>
      </c>
      <c r="R90" s="18"/>
      <c r="S90" s="18">
        <f t="shared" si="10"/>
        <v>4.0275143683060506</v>
      </c>
      <c r="T90" s="13">
        <f t="shared" si="13"/>
        <v>4.0275143683060506</v>
      </c>
      <c r="U90" s="13">
        <f t="shared" si="14"/>
        <v>0.95411141638939057</v>
      </c>
      <c r="V90" s="18">
        <f t="shared" si="11"/>
        <v>1.0123294236788261</v>
      </c>
      <c r="W90" s="18">
        <f t="shared" si="12"/>
        <v>0.95411141638939057</v>
      </c>
      <c r="X90" s="8"/>
      <c r="Y90" s="6">
        <v>0.82499999999999996</v>
      </c>
      <c r="Z90" s="15">
        <f t="shared" si="15"/>
        <v>384.11141638939057</v>
      </c>
      <c r="AA90" s="5" t="s">
        <v>774</v>
      </c>
      <c r="AB90" s="5">
        <v>1995</v>
      </c>
      <c r="AC90" s="5" t="s">
        <v>639</v>
      </c>
      <c r="AD90" s="6" t="s">
        <v>637</v>
      </c>
      <c r="AE90" s="6" t="s">
        <v>638</v>
      </c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</row>
    <row r="91" spans="1:116" s="38" customFormat="1" ht="12" customHeight="1" x14ac:dyDescent="0.6">
      <c r="A91" s="5">
        <v>89</v>
      </c>
      <c r="B91" s="5" t="s">
        <v>92</v>
      </c>
      <c r="C91" s="6" t="s">
        <v>630</v>
      </c>
      <c r="D91" s="6" t="s">
        <v>290</v>
      </c>
      <c r="E91" s="16">
        <v>47.728166666666667</v>
      </c>
      <c r="F91" s="16">
        <v>-54.70800333333333</v>
      </c>
      <c r="G91" s="7" t="s">
        <v>238</v>
      </c>
      <c r="H91" s="7" t="s">
        <v>237</v>
      </c>
      <c r="I91" s="5">
        <v>570</v>
      </c>
      <c r="J91" s="5">
        <v>570</v>
      </c>
      <c r="K91" s="18"/>
      <c r="L91" s="18"/>
      <c r="M91" s="16">
        <v>0.16339999999999999</v>
      </c>
      <c r="N91" s="20">
        <v>0.51278900000000005</v>
      </c>
      <c r="O91" s="6"/>
      <c r="P91" s="18">
        <f t="shared" si="8"/>
        <v>-0.1692933401118456</v>
      </c>
      <c r="Q91" s="18">
        <f t="shared" si="9"/>
        <v>2.9455483206475286</v>
      </c>
      <c r="R91" s="18"/>
      <c r="S91" s="18">
        <f t="shared" si="10"/>
        <v>5.3676281376277037</v>
      </c>
      <c r="T91" s="13">
        <f t="shared" si="13"/>
        <v>5.3676281376277037</v>
      </c>
      <c r="U91" s="13">
        <f t="shared" si="14"/>
        <v>0.84493626735934901</v>
      </c>
      <c r="V91" s="18">
        <f t="shared" si="11"/>
        <v>1.0934719743752692</v>
      </c>
      <c r="W91" s="18">
        <f t="shared" si="12"/>
        <v>0.84493626735934901</v>
      </c>
      <c r="X91" s="8"/>
      <c r="Y91" s="6">
        <v>0.78500000000000003</v>
      </c>
      <c r="Z91" s="15">
        <f t="shared" si="15"/>
        <v>274.93626735934902</v>
      </c>
      <c r="AA91" s="5" t="s">
        <v>774</v>
      </c>
      <c r="AB91" s="5">
        <v>1995</v>
      </c>
      <c r="AC91" s="5" t="s">
        <v>639</v>
      </c>
      <c r="AD91" s="6" t="s">
        <v>637</v>
      </c>
      <c r="AE91" s="6" t="s">
        <v>638</v>
      </c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</row>
    <row r="92" spans="1:116" s="38" customFormat="1" ht="12" customHeight="1" x14ac:dyDescent="0.6">
      <c r="A92" s="5">
        <v>90</v>
      </c>
      <c r="B92" s="5" t="s">
        <v>93</v>
      </c>
      <c r="C92" s="6" t="s">
        <v>630</v>
      </c>
      <c r="D92" s="6" t="s">
        <v>290</v>
      </c>
      <c r="E92" s="16">
        <v>47.747199999999999</v>
      </c>
      <c r="F92" s="16">
        <v>-54.669083333333333</v>
      </c>
      <c r="G92" s="7" t="s">
        <v>229</v>
      </c>
      <c r="H92" s="7" t="s">
        <v>237</v>
      </c>
      <c r="I92" s="5">
        <v>570</v>
      </c>
      <c r="J92" s="5">
        <v>570</v>
      </c>
      <c r="K92" s="18"/>
      <c r="L92" s="18"/>
      <c r="M92" s="16">
        <v>0.1211</v>
      </c>
      <c r="N92" s="20">
        <v>0.51236000000000004</v>
      </c>
      <c r="O92" s="6"/>
      <c r="P92" s="18">
        <f t="shared" si="8"/>
        <v>-0.38434163701067625</v>
      </c>
      <c r="Q92" s="18">
        <f t="shared" si="9"/>
        <v>-5.4229300207941922</v>
      </c>
      <c r="R92" s="18"/>
      <c r="S92" s="18">
        <f t="shared" si="10"/>
        <v>7.5845779917552925E-2</v>
      </c>
      <c r="T92" s="13">
        <f t="shared" si="13"/>
        <v>7.5845779917552925E-2</v>
      </c>
      <c r="U92" s="13">
        <f t="shared" si="14"/>
        <v>1.275459973343543</v>
      </c>
      <c r="V92" s="18">
        <f t="shared" si="11"/>
        <v>1.2989497659774276</v>
      </c>
      <c r="W92" s="18">
        <f t="shared" si="12"/>
        <v>1.275459973343543</v>
      </c>
      <c r="X92" s="8"/>
      <c r="Y92" s="6">
        <v>1.1200000000000001</v>
      </c>
      <c r="Z92" s="15">
        <f t="shared" si="15"/>
        <v>705.45997334354297</v>
      </c>
      <c r="AA92" s="5" t="s">
        <v>774</v>
      </c>
      <c r="AB92" s="5">
        <v>1995</v>
      </c>
      <c r="AC92" s="5" t="s">
        <v>639</v>
      </c>
      <c r="AD92" s="6" t="s">
        <v>637</v>
      </c>
      <c r="AE92" s="6" t="s">
        <v>638</v>
      </c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</row>
    <row r="93" spans="1:116" s="38" customFormat="1" ht="12" customHeight="1" x14ac:dyDescent="0.6">
      <c r="A93" s="5">
        <v>91</v>
      </c>
      <c r="B93" s="5" t="s">
        <v>94</v>
      </c>
      <c r="C93" s="6" t="s">
        <v>630</v>
      </c>
      <c r="D93" s="6" t="s">
        <v>290</v>
      </c>
      <c r="E93" s="16">
        <v>47.977083333333333</v>
      </c>
      <c r="F93" s="16">
        <v>-54.649116666666664</v>
      </c>
      <c r="G93" s="7" t="s">
        <v>239</v>
      </c>
      <c r="H93" s="7" t="s">
        <v>240</v>
      </c>
      <c r="I93" s="5">
        <v>378</v>
      </c>
      <c r="J93" s="5">
        <v>378</v>
      </c>
      <c r="K93" s="18"/>
      <c r="L93" s="18"/>
      <c r="M93" s="16">
        <v>0.1187</v>
      </c>
      <c r="N93" s="20">
        <v>0.51254100000000002</v>
      </c>
      <c r="O93" s="6"/>
      <c r="P93" s="18">
        <f t="shared" si="8"/>
        <v>-0.39654295882053892</v>
      </c>
      <c r="Q93" s="18">
        <f t="shared" si="9"/>
        <v>-1.8921734245225252</v>
      </c>
      <c r="R93" s="18"/>
      <c r="S93" s="18">
        <f t="shared" si="10"/>
        <v>1.8701468601749838</v>
      </c>
      <c r="T93" s="13">
        <f t="shared" si="13"/>
        <v>1.8701468601749838</v>
      </c>
      <c r="U93" s="13">
        <f t="shared" si="14"/>
        <v>0.97281228621876359</v>
      </c>
      <c r="V93" s="18">
        <f t="shared" si="11"/>
        <v>0.97707435552359612</v>
      </c>
      <c r="W93" s="18">
        <f t="shared" si="12"/>
        <v>0.97281228621876359</v>
      </c>
      <c r="X93" s="8"/>
      <c r="Y93" s="6">
        <v>0.81</v>
      </c>
      <c r="Z93" s="15">
        <f t="shared" si="15"/>
        <v>594.81228621876357</v>
      </c>
      <c r="AA93" s="5" t="s">
        <v>774</v>
      </c>
      <c r="AB93" s="5">
        <v>1995</v>
      </c>
      <c r="AC93" s="5" t="s">
        <v>639</v>
      </c>
      <c r="AD93" s="6" t="s">
        <v>637</v>
      </c>
      <c r="AE93" s="6" t="s">
        <v>638</v>
      </c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</row>
    <row r="94" spans="1:116" s="38" customFormat="1" ht="12" customHeight="1" x14ac:dyDescent="0.6">
      <c r="A94" s="5">
        <v>92</v>
      </c>
      <c r="B94" s="5" t="s">
        <v>95</v>
      </c>
      <c r="C94" s="6" t="s">
        <v>630</v>
      </c>
      <c r="D94" s="6" t="s">
        <v>290</v>
      </c>
      <c r="E94" s="16">
        <v>47.984366666666666</v>
      </c>
      <c r="F94" s="16">
        <v>-54.54</v>
      </c>
      <c r="G94" s="7" t="s">
        <v>239</v>
      </c>
      <c r="H94" s="7" t="s">
        <v>240</v>
      </c>
      <c r="I94" s="5">
        <v>378</v>
      </c>
      <c r="J94" s="5">
        <v>378</v>
      </c>
      <c r="K94" s="18"/>
      <c r="L94" s="18"/>
      <c r="M94" s="16">
        <v>0.10829999999999999</v>
      </c>
      <c r="N94" s="20">
        <v>0.51251400000000003</v>
      </c>
      <c r="O94" s="6"/>
      <c r="P94" s="18">
        <f t="shared" si="8"/>
        <v>-0.4494153533299442</v>
      </c>
      <c r="Q94" s="18">
        <f t="shared" si="9"/>
        <v>-2.4188608725850269</v>
      </c>
      <c r="R94" s="18"/>
      <c r="S94" s="18">
        <f t="shared" si="10"/>
        <v>1.8451021167388175</v>
      </c>
      <c r="T94" s="13">
        <f t="shared" si="13"/>
        <v>1.8451021167388175</v>
      </c>
      <c r="U94" s="13">
        <f t="shared" si="14"/>
        <v>0.97498748501960553</v>
      </c>
      <c r="V94" s="18">
        <f t="shared" si="11"/>
        <v>0.91988119076442942</v>
      </c>
      <c r="W94" s="18">
        <f t="shared" si="12"/>
        <v>0.97498748501960553</v>
      </c>
      <c r="X94" s="8"/>
      <c r="Y94" s="6">
        <v>0.77</v>
      </c>
      <c r="Z94" s="15">
        <f t="shared" si="15"/>
        <v>596.98748501960551</v>
      </c>
      <c r="AA94" s="5" t="s">
        <v>774</v>
      </c>
      <c r="AB94" s="5">
        <v>1995</v>
      </c>
      <c r="AC94" s="5" t="s">
        <v>639</v>
      </c>
      <c r="AD94" s="6" t="s">
        <v>637</v>
      </c>
      <c r="AE94" s="6" t="s">
        <v>638</v>
      </c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</row>
    <row r="95" spans="1:116" s="38" customFormat="1" ht="12" customHeight="1" x14ac:dyDescent="0.6">
      <c r="A95" s="5">
        <v>93</v>
      </c>
      <c r="B95" s="5" t="s">
        <v>96</v>
      </c>
      <c r="C95" s="6" t="s">
        <v>630</v>
      </c>
      <c r="D95" s="6" t="s">
        <v>290</v>
      </c>
      <c r="E95" s="16">
        <v>47.887966666666664</v>
      </c>
      <c r="F95" s="16">
        <v>-54.639166666666668</v>
      </c>
      <c r="G95" s="7" t="s">
        <v>239</v>
      </c>
      <c r="H95" s="7" t="s">
        <v>240</v>
      </c>
      <c r="I95" s="5">
        <v>378</v>
      </c>
      <c r="J95" s="5">
        <v>378</v>
      </c>
      <c r="K95" s="18"/>
      <c r="L95" s="18"/>
      <c r="M95" s="16">
        <v>0.1196</v>
      </c>
      <c r="N95" s="20">
        <v>0.51256199999999996</v>
      </c>
      <c r="O95" s="6"/>
      <c r="P95" s="18">
        <f t="shared" si="8"/>
        <v>-0.39196746314184039</v>
      </c>
      <c r="Q95" s="18">
        <f t="shared" si="9"/>
        <v>-1.4825276315855174</v>
      </c>
      <c r="R95" s="18"/>
      <c r="S95" s="18">
        <f t="shared" si="10"/>
        <v>2.2363812652116364</v>
      </c>
      <c r="T95" s="13">
        <f t="shared" si="13"/>
        <v>2.2363812652116364</v>
      </c>
      <c r="U95" s="13">
        <f t="shared" si="14"/>
        <v>0.94298508335316311</v>
      </c>
      <c r="V95" s="18">
        <f t="shared" si="11"/>
        <v>0.95248159426079004</v>
      </c>
      <c r="W95" s="18">
        <f t="shared" si="12"/>
        <v>0.94298508335316311</v>
      </c>
      <c r="X95" s="8"/>
      <c r="Y95" s="6">
        <v>0.79</v>
      </c>
      <c r="Z95" s="15">
        <f t="shared" si="15"/>
        <v>564.98508335316308</v>
      </c>
      <c r="AA95" s="5" t="s">
        <v>774</v>
      </c>
      <c r="AB95" s="5">
        <v>1995</v>
      </c>
      <c r="AC95" s="5" t="s">
        <v>639</v>
      </c>
      <c r="AD95" s="6" t="s">
        <v>637</v>
      </c>
      <c r="AE95" s="6" t="s">
        <v>638</v>
      </c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</row>
    <row r="96" spans="1:116" s="38" customFormat="1" ht="12" customHeight="1" x14ac:dyDescent="0.6">
      <c r="A96" s="5">
        <v>94</v>
      </c>
      <c r="B96" s="5" t="s">
        <v>97</v>
      </c>
      <c r="C96" s="6" t="s">
        <v>630</v>
      </c>
      <c r="D96" s="6" t="s">
        <v>290</v>
      </c>
      <c r="E96" s="16">
        <v>47.921666666666667</v>
      </c>
      <c r="F96" s="16">
        <v>-54.499600000000001</v>
      </c>
      <c r="G96" s="7" t="s">
        <v>239</v>
      </c>
      <c r="H96" s="7" t="s">
        <v>240</v>
      </c>
      <c r="I96" s="5">
        <v>378</v>
      </c>
      <c r="J96" s="5">
        <v>378</v>
      </c>
      <c r="K96" s="18"/>
      <c r="L96" s="18"/>
      <c r="M96" s="16">
        <v>0.14080000000000001</v>
      </c>
      <c r="N96" s="20">
        <v>0.51255399999999995</v>
      </c>
      <c r="O96" s="6"/>
      <c r="P96" s="18">
        <f t="shared" si="8"/>
        <v>-0.28418912048805289</v>
      </c>
      <c r="Q96" s="18">
        <f t="shared" si="9"/>
        <v>-1.6385831717524724</v>
      </c>
      <c r="R96" s="18"/>
      <c r="S96" s="18">
        <f t="shared" si="10"/>
        <v>1.0577463656140758</v>
      </c>
      <c r="T96" s="13">
        <f t="shared" si="13"/>
        <v>1.0577463656140758</v>
      </c>
      <c r="U96" s="13">
        <f t="shared" si="14"/>
        <v>1.0383702151013152</v>
      </c>
      <c r="V96" s="18">
        <f t="shared" si="11"/>
        <v>1.2450067208797395</v>
      </c>
      <c r="W96" s="18">
        <f t="shared" si="12"/>
        <v>1.0383702151013152</v>
      </c>
      <c r="X96" s="8"/>
      <c r="Y96" s="6">
        <v>2.5000000000000001E-2</v>
      </c>
      <c r="Z96" s="15">
        <f t="shared" si="15"/>
        <v>660.37021510131513</v>
      </c>
      <c r="AA96" s="5" t="s">
        <v>774</v>
      </c>
      <c r="AB96" s="5">
        <v>1995</v>
      </c>
      <c r="AC96" s="5" t="s">
        <v>639</v>
      </c>
      <c r="AD96" s="6" t="s">
        <v>637</v>
      </c>
      <c r="AE96" s="6" t="s">
        <v>638</v>
      </c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</row>
    <row r="97" spans="1:116" s="38" customFormat="1" ht="12" customHeight="1" x14ac:dyDescent="0.6">
      <c r="A97" s="5">
        <v>95</v>
      </c>
      <c r="B97" s="5" t="s">
        <v>98</v>
      </c>
      <c r="C97" s="6" t="s">
        <v>630</v>
      </c>
      <c r="D97" s="6" t="s">
        <v>290</v>
      </c>
      <c r="E97" s="16">
        <v>47.887866666666667</v>
      </c>
      <c r="F97" s="16">
        <v>-54.496183333333335</v>
      </c>
      <c r="G97" s="7" t="s">
        <v>217</v>
      </c>
      <c r="H97" s="7" t="s">
        <v>241</v>
      </c>
      <c r="I97" s="5">
        <v>377</v>
      </c>
      <c r="J97" s="5">
        <v>377</v>
      </c>
      <c r="K97" s="18"/>
      <c r="L97" s="18"/>
      <c r="M97" s="16">
        <v>0.1173</v>
      </c>
      <c r="N97" s="20">
        <v>0.51255499999999998</v>
      </c>
      <c r="O97" s="6"/>
      <c r="P97" s="18">
        <f t="shared" si="8"/>
        <v>-0.40366039654295882</v>
      </c>
      <c r="Q97" s="18">
        <f t="shared" si="9"/>
        <v>-1.6190762292311867</v>
      </c>
      <c r="R97" s="18"/>
      <c r="S97" s="18">
        <f t="shared" si="10"/>
        <v>2.20064100513587</v>
      </c>
      <c r="T97" s="13">
        <f t="shared" si="13"/>
        <v>2.20064100513587</v>
      </c>
      <c r="U97" s="13">
        <f t="shared" si="14"/>
        <v>0.94510824666034676</v>
      </c>
      <c r="V97" s="18">
        <f t="shared" si="11"/>
        <v>0.94086072883327332</v>
      </c>
      <c r="W97" s="18">
        <f t="shared" si="12"/>
        <v>0.94510824666034676</v>
      </c>
      <c r="X97" s="8"/>
      <c r="Y97" s="6">
        <v>0.78</v>
      </c>
      <c r="Z97" s="15">
        <f t="shared" si="15"/>
        <v>568.10824666034671</v>
      </c>
      <c r="AA97" s="5" t="s">
        <v>774</v>
      </c>
      <c r="AB97" s="5">
        <v>1995</v>
      </c>
      <c r="AC97" s="5" t="s">
        <v>639</v>
      </c>
      <c r="AD97" s="6" t="s">
        <v>637</v>
      </c>
      <c r="AE97" s="6" t="s">
        <v>638</v>
      </c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</row>
    <row r="98" spans="1:116" s="38" customFormat="1" ht="12" customHeight="1" x14ac:dyDescent="0.6">
      <c r="A98" s="5">
        <v>96</v>
      </c>
      <c r="B98" s="5" t="s">
        <v>99</v>
      </c>
      <c r="C98" s="6" t="s">
        <v>630</v>
      </c>
      <c r="D98" s="6" t="s">
        <v>290</v>
      </c>
      <c r="E98" s="16">
        <v>47.818849999999998</v>
      </c>
      <c r="F98" s="16">
        <v>-54.561616666666666</v>
      </c>
      <c r="G98" s="7" t="s">
        <v>217</v>
      </c>
      <c r="H98" s="7" t="s">
        <v>241</v>
      </c>
      <c r="I98" s="5">
        <v>377</v>
      </c>
      <c r="J98" s="5">
        <v>377</v>
      </c>
      <c r="K98" s="18"/>
      <c r="L98" s="18"/>
      <c r="M98" s="16">
        <v>0.1077</v>
      </c>
      <c r="N98" s="20">
        <v>0.51253199999999999</v>
      </c>
      <c r="O98" s="6"/>
      <c r="P98" s="18">
        <f t="shared" si="8"/>
        <v>-0.45246568378240981</v>
      </c>
      <c r="Q98" s="18">
        <f t="shared" si="9"/>
        <v>-2.0677359072107659</v>
      </c>
      <c r="R98" s="18"/>
      <c r="S98" s="18">
        <f t="shared" si="10"/>
        <v>2.2138111187170439</v>
      </c>
      <c r="T98" s="13">
        <f t="shared" si="13"/>
        <v>2.2138111187170439</v>
      </c>
      <c r="U98" s="13">
        <f t="shared" si="14"/>
        <v>0.94414587166157393</v>
      </c>
      <c r="V98" s="18">
        <f t="shared" si="11"/>
        <v>0.88887750762921758</v>
      </c>
      <c r="W98" s="18">
        <f t="shared" si="12"/>
        <v>0.94414587166157393</v>
      </c>
      <c r="X98" s="8"/>
      <c r="Y98" s="6">
        <v>0.745</v>
      </c>
      <c r="Z98" s="15">
        <f t="shared" si="15"/>
        <v>567.14587166157389</v>
      </c>
      <c r="AA98" s="5" t="s">
        <v>774</v>
      </c>
      <c r="AB98" s="5">
        <v>1995</v>
      </c>
      <c r="AC98" s="5" t="s">
        <v>639</v>
      </c>
      <c r="AD98" s="6" t="s">
        <v>637</v>
      </c>
      <c r="AE98" s="6" t="s">
        <v>638</v>
      </c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</row>
    <row r="99" spans="1:116" s="38" customFormat="1" ht="12" customHeight="1" x14ac:dyDescent="0.6">
      <c r="A99" s="5">
        <v>97</v>
      </c>
      <c r="B99" s="5" t="s">
        <v>100</v>
      </c>
      <c r="C99" s="6" t="s">
        <v>630</v>
      </c>
      <c r="D99" s="6" t="s">
        <v>290</v>
      </c>
      <c r="E99" s="16">
        <v>47.844866666666668</v>
      </c>
      <c r="F99" s="16">
        <v>-54.868033333333337</v>
      </c>
      <c r="G99" s="7" t="s">
        <v>217</v>
      </c>
      <c r="H99" s="7" t="s">
        <v>241</v>
      </c>
      <c r="I99" s="5">
        <v>377</v>
      </c>
      <c r="J99" s="5">
        <v>377</v>
      </c>
      <c r="K99" s="18"/>
      <c r="L99" s="18"/>
      <c r="M99" s="16">
        <v>0.11600000000000001</v>
      </c>
      <c r="N99" s="20">
        <v>0.51252600000000004</v>
      </c>
      <c r="O99" s="6"/>
      <c r="P99" s="18">
        <f t="shared" si="8"/>
        <v>-0.4102694458566345</v>
      </c>
      <c r="Q99" s="18">
        <f t="shared" si="9"/>
        <v>-2.1847775623340393</v>
      </c>
      <c r="R99" s="18"/>
      <c r="S99" s="18">
        <f t="shared" si="10"/>
        <v>1.6974791229735358</v>
      </c>
      <c r="T99" s="13">
        <f t="shared" si="13"/>
        <v>1.6974791229735358</v>
      </c>
      <c r="U99" s="13">
        <f t="shared" si="14"/>
        <v>0.98609065539690288</v>
      </c>
      <c r="V99" s="18">
        <f t="shared" si="11"/>
        <v>0.97348453577946192</v>
      </c>
      <c r="W99" s="18">
        <f t="shared" si="12"/>
        <v>0.98609065539690288</v>
      </c>
      <c r="X99" s="8"/>
      <c r="Y99" s="6">
        <v>0.81499999999999995</v>
      </c>
      <c r="Z99" s="15">
        <f t="shared" si="15"/>
        <v>609.09065539690289</v>
      </c>
      <c r="AA99" s="5" t="s">
        <v>774</v>
      </c>
      <c r="AB99" s="5">
        <v>1995</v>
      </c>
      <c r="AC99" s="5" t="s">
        <v>639</v>
      </c>
      <c r="AD99" s="6" t="s">
        <v>637</v>
      </c>
      <c r="AE99" s="6" t="s">
        <v>638</v>
      </c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</row>
    <row r="100" spans="1:116" s="38" customFormat="1" ht="12" customHeight="1" x14ac:dyDescent="0.6">
      <c r="A100" s="5">
        <v>98</v>
      </c>
      <c r="B100" s="5">
        <v>9623</v>
      </c>
      <c r="C100" s="6" t="s">
        <v>630</v>
      </c>
      <c r="D100" s="6" t="s">
        <v>290</v>
      </c>
      <c r="E100" s="16">
        <v>47.532183333333336</v>
      </c>
      <c r="F100" s="16">
        <v>-55.488300000000002</v>
      </c>
      <c r="G100" s="7" t="s">
        <v>242</v>
      </c>
      <c r="H100" s="7" t="s">
        <v>243</v>
      </c>
      <c r="I100" s="5">
        <v>380</v>
      </c>
      <c r="J100" s="5">
        <v>380</v>
      </c>
      <c r="K100" s="18"/>
      <c r="L100" s="18"/>
      <c r="M100" s="16">
        <v>0.12720000000000001</v>
      </c>
      <c r="N100" s="20">
        <v>0.51255600000000001</v>
      </c>
      <c r="O100" s="6"/>
      <c r="P100" s="18">
        <f t="shared" si="8"/>
        <v>-0.35332994407727503</v>
      </c>
      <c r="Q100" s="18">
        <f t="shared" si="9"/>
        <v>-1.599569286709901</v>
      </c>
      <c r="R100" s="18"/>
      <c r="S100" s="18">
        <f t="shared" si="10"/>
        <v>1.770491719899149</v>
      </c>
      <c r="T100" s="13">
        <f t="shared" si="13"/>
        <v>1.770491719899149</v>
      </c>
      <c r="U100" s="13">
        <f t="shared" si="14"/>
        <v>0.9824130974401154</v>
      </c>
      <c r="V100" s="18">
        <f t="shared" si="11"/>
        <v>1.0464191453069447</v>
      </c>
      <c r="W100" s="18">
        <f t="shared" si="12"/>
        <v>0.9824130974401154</v>
      </c>
      <c r="X100" s="8"/>
      <c r="Y100" s="6">
        <v>0.86499999999999999</v>
      </c>
      <c r="Z100" s="15">
        <f t="shared" si="15"/>
        <v>602.41309744011539</v>
      </c>
      <c r="AA100" s="5" t="s">
        <v>774</v>
      </c>
      <c r="AB100" s="5">
        <v>1995</v>
      </c>
      <c r="AC100" s="5" t="s">
        <v>639</v>
      </c>
      <c r="AD100" s="6" t="s">
        <v>637</v>
      </c>
      <c r="AE100" s="6" t="s">
        <v>638</v>
      </c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</row>
    <row r="101" spans="1:116" s="38" customFormat="1" ht="12" customHeight="1" x14ac:dyDescent="0.6">
      <c r="A101" s="5">
        <v>99</v>
      </c>
      <c r="B101" s="5">
        <v>9626</v>
      </c>
      <c r="C101" s="6" t="s">
        <v>630</v>
      </c>
      <c r="D101" s="6" t="s">
        <v>290</v>
      </c>
      <c r="E101" s="16">
        <v>47.529066666666665</v>
      </c>
      <c r="F101" s="16">
        <v>-55.449550000000002</v>
      </c>
      <c r="G101" s="7" t="s">
        <v>242</v>
      </c>
      <c r="H101" s="7" t="s">
        <v>243</v>
      </c>
      <c r="I101" s="5">
        <v>380</v>
      </c>
      <c r="J101" s="5">
        <v>380</v>
      </c>
      <c r="K101" s="18"/>
      <c r="L101" s="18"/>
      <c r="M101" s="16">
        <v>0.1187</v>
      </c>
      <c r="N101" s="20">
        <v>0.51253800000000005</v>
      </c>
      <c r="O101" s="6"/>
      <c r="P101" s="18">
        <f t="shared" si="8"/>
        <v>-0.39654295882053892</v>
      </c>
      <c r="Q101" s="18">
        <f t="shared" si="9"/>
        <v>-1.9506942520841619</v>
      </c>
      <c r="R101" s="18"/>
      <c r="S101" s="18">
        <f t="shared" si="10"/>
        <v>1.8315324891461384</v>
      </c>
      <c r="T101" s="13">
        <f t="shared" si="13"/>
        <v>1.8315324891461384</v>
      </c>
      <c r="U101" s="13">
        <f t="shared" si="14"/>
        <v>0.97759013516045512</v>
      </c>
      <c r="V101" s="18">
        <f t="shared" si="11"/>
        <v>0.98187210887039511</v>
      </c>
      <c r="W101" s="18">
        <f t="shared" si="12"/>
        <v>0.97759013516045512</v>
      </c>
      <c r="X101" s="8"/>
      <c r="Y101" s="6">
        <v>0.81499999999999995</v>
      </c>
      <c r="Z101" s="15">
        <f t="shared" si="15"/>
        <v>597.59013516045513</v>
      </c>
      <c r="AA101" s="5" t="s">
        <v>774</v>
      </c>
      <c r="AB101" s="5">
        <v>1995</v>
      </c>
      <c r="AC101" s="5" t="s">
        <v>639</v>
      </c>
      <c r="AD101" s="6" t="s">
        <v>637</v>
      </c>
      <c r="AE101" s="6" t="s">
        <v>638</v>
      </c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</row>
    <row r="102" spans="1:116" s="38" customFormat="1" ht="12" customHeight="1" x14ac:dyDescent="0.6">
      <c r="A102" s="5">
        <v>100</v>
      </c>
      <c r="B102" s="5">
        <v>9627</v>
      </c>
      <c r="C102" s="6" t="s">
        <v>630</v>
      </c>
      <c r="D102" s="6" t="s">
        <v>290</v>
      </c>
      <c r="E102" s="16">
        <v>47.492249999999999</v>
      </c>
      <c r="F102" s="16">
        <v>-55.520499999999998</v>
      </c>
      <c r="G102" s="7" t="s">
        <v>244</v>
      </c>
      <c r="H102" s="7" t="s">
        <v>243</v>
      </c>
      <c r="I102" s="5">
        <v>380</v>
      </c>
      <c r="J102" s="5">
        <v>380</v>
      </c>
      <c r="K102" s="18"/>
      <c r="L102" s="18"/>
      <c r="M102" s="16">
        <v>0.1144</v>
      </c>
      <c r="N102" s="20">
        <v>0.51251199999999997</v>
      </c>
      <c r="O102" s="6"/>
      <c r="P102" s="18">
        <f t="shared" si="8"/>
        <v>-0.41840366039654298</v>
      </c>
      <c r="Q102" s="18">
        <f t="shared" si="9"/>
        <v>-2.4578747576275983</v>
      </c>
      <c r="R102" s="18"/>
      <c r="S102" s="18">
        <f t="shared" si="10"/>
        <v>1.5328593552346286</v>
      </c>
      <c r="T102" s="13">
        <f t="shared" si="13"/>
        <v>1.5328593552346286</v>
      </c>
      <c r="U102" s="13">
        <f t="shared" si="14"/>
        <v>1.0019661624029703</v>
      </c>
      <c r="V102" s="18">
        <f t="shared" si="11"/>
        <v>0.97926951949312713</v>
      </c>
      <c r="W102" s="18">
        <f t="shared" si="12"/>
        <v>1.0019661624029703</v>
      </c>
      <c r="X102" s="8"/>
      <c r="Y102" s="6">
        <v>0.82</v>
      </c>
      <c r="Z102" s="15">
        <f t="shared" si="15"/>
        <v>621.96616240297033</v>
      </c>
      <c r="AA102" s="5" t="s">
        <v>774</v>
      </c>
      <c r="AB102" s="5">
        <v>1995</v>
      </c>
      <c r="AC102" s="5" t="s">
        <v>639</v>
      </c>
      <c r="AD102" s="6" t="s">
        <v>637</v>
      </c>
      <c r="AE102" s="6" t="s">
        <v>638</v>
      </c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</row>
    <row r="103" spans="1:116" s="38" customFormat="1" ht="12" customHeight="1" x14ac:dyDescent="0.6">
      <c r="A103" s="5">
        <v>101</v>
      </c>
      <c r="B103" s="5">
        <v>9634</v>
      </c>
      <c r="C103" s="6" t="s">
        <v>630</v>
      </c>
      <c r="D103" s="6" t="s">
        <v>290</v>
      </c>
      <c r="E103" s="16">
        <v>47.489449999999998</v>
      </c>
      <c r="F103" s="16">
        <v>-55.456316666666666</v>
      </c>
      <c r="G103" s="7" t="s">
        <v>244</v>
      </c>
      <c r="H103" s="7" t="s">
        <v>243</v>
      </c>
      <c r="I103" s="5">
        <v>380</v>
      </c>
      <c r="J103" s="5">
        <v>380</v>
      </c>
      <c r="K103" s="18"/>
      <c r="L103" s="18"/>
      <c r="M103" s="16">
        <v>0.1148</v>
      </c>
      <c r="N103" s="20">
        <v>0.51252399999999998</v>
      </c>
      <c r="O103" s="6"/>
      <c r="P103" s="18">
        <f t="shared" si="8"/>
        <v>-0.41637010676156583</v>
      </c>
      <c r="Q103" s="18">
        <f t="shared" si="9"/>
        <v>-2.2237914473777209</v>
      </c>
      <c r="R103" s="18"/>
      <c r="S103" s="18">
        <f t="shared" si="10"/>
        <v>1.7475466309140941</v>
      </c>
      <c r="T103" s="13">
        <f t="shared" si="13"/>
        <v>1.7475466309140941</v>
      </c>
      <c r="U103" s="13">
        <f t="shared" si="14"/>
        <v>0.98448323560428264</v>
      </c>
      <c r="V103" s="18">
        <f t="shared" si="11"/>
        <v>0.96478255870618845</v>
      </c>
      <c r="W103" s="18">
        <f t="shared" si="12"/>
        <v>0.98448323560428264</v>
      </c>
      <c r="X103" s="8"/>
      <c r="Y103" s="6">
        <v>0.80500000000000005</v>
      </c>
      <c r="Z103" s="15">
        <f t="shared" si="15"/>
        <v>604.48323560428264</v>
      </c>
      <c r="AA103" s="5" t="s">
        <v>774</v>
      </c>
      <c r="AB103" s="5">
        <v>1995</v>
      </c>
      <c r="AC103" s="5" t="s">
        <v>639</v>
      </c>
      <c r="AD103" s="6" t="s">
        <v>637</v>
      </c>
      <c r="AE103" s="6" t="s">
        <v>638</v>
      </c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</row>
    <row r="104" spans="1:116" s="38" customFormat="1" ht="12" customHeight="1" x14ac:dyDescent="0.6">
      <c r="A104" s="5">
        <v>102</v>
      </c>
      <c r="B104" s="5" t="s">
        <v>101</v>
      </c>
      <c r="C104" s="6" t="s">
        <v>630</v>
      </c>
      <c r="D104" s="6" t="s">
        <v>290</v>
      </c>
      <c r="E104" s="16">
        <v>47.5595</v>
      </c>
      <c r="F104" s="16">
        <v>-55.554183333333334</v>
      </c>
      <c r="G104" s="7" t="s">
        <v>217</v>
      </c>
      <c r="H104" s="7" t="s">
        <v>245</v>
      </c>
      <c r="I104" s="5">
        <v>400</v>
      </c>
      <c r="J104" s="5">
        <v>400</v>
      </c>
      <c r="K104" s="18"/>
      <c r="L104" s="18"/>
      <c r="M104" s="16">
        <v>0.1239</v>
      </c>
      <c r="N104" s="20">
        <v>0.512486</v>
      </c>
      <c r="O104" s="6"/>
      <c r="P104" s="18">
        <f t="shared" si="8"/>
        <v>-0.37010676156583633</v>
      </c>
      <c r="Q104" s="18">
        <f t="shared" si="9"/>
        <v>-2.9650552631688143</v>
      </c>
      <c r="R104" s="18"/>
      <c r="S104" s="18">
        <f t="shared" si="10"/>
        <v>0.75081662295218266</v>
      </c>
      <c r="T104" s="13">
        <f t="shared" si="13"/>
        <v>0.75081662295218266</v>
      </c>
      <c r="U104" s="13">
        <f t="shared" si="14"/>
        <v>1.0817629627512786</v>
      </c>
      <c r="V104" s="18">
        <f t="shared" si="11"/>
        <v>1.1264535478632745</v>
      </c>
      <c r="W104" s="18">
        <f t="shared" si="12"/>
        <v>1.0817629627512786</v>
      </c>
      <c r="X104" s="8"/>
      <c r="Y104" s="6">
        <v>0.95</v>
      </c>
      <c r="Z104" s="15">
        <f t="shared" si="15"/>
        <v>681.76296275127856</v>
      </c>
      <c r="AA104" s="5" t="s">
        <v>774</v>
      </c>
      <c r="AB104" s="5">
        <v>1995</v>
      </c>
      <c r="AC104" s="5" t="s">
        <v>639</v>
      </c>
      <c r="AD104" s="6" t="s">
        <v>637</v>
      </c>
      <c r="AE104" s="6" t="s">
        <v>638</v>
      </c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</row>
    <row r="105" spans="1:116" s="38" customFormat="1" ht="12" customHeight="1" x14ac:dyDescent="0.6">
      <c r="A105" s="5">
        <v>103</v>
      </c>
      <c r="B105" s="5" t="s">
        <v>102</v>
      </c>
      <c r="C105" s="6" t="s">
        <v>630</v>
      </c>
      <c r="D105" s="6" t="s">
        <v>290</v>
      </c>
      <c r="E105" s="16">
        <v>47.484499999999997</v>
      </c>
      <c r="F105" s="16">
        <v>-56.118299999999998</v>
      </c>
      <c r="G105" s="7" t="s">
        <v>217</v>
      </c>
      <c r="H105" s="7" t="s">
        <v>246</v>
      </c>
      <c r="I105" s="5">
        <v>437</v>
      </c>
      <c r="J105" s="5">
        <v>437</v>
      </c>
      <c r="K105" s="18"/>
      <c r="L105" s="18"/>
      <c r="M105" s="16">
        <v>7.8700000000000006E-2</v>
      </c>
      <c r="N105" s="20">
        <v>0.51239199999999996</v>
      </c>
      <c r="O105" s="6"/>
      <c r="P105" s="18">
        <f t="shared" si="8"/>
        <v>-0.59989832231825113</v>
      </c>
      <c r="Q105" s="18">
        <f t="shared" si="9"/>
        <v>-4.7987078601285926</v>
      </c>
      <c r="R105" s="18"/>
      <c r="S105" s="18">
        <f t="shared" si="10"/>
        <v>1.7813968678836094</v>
      </c>
      <c r="T105" s="13">
        <f t="shared" si="13"/>
        <v>1.7813968678836094</v>
      </c>
      <c r="U105" s="13">
        <f t="shared" si="14"/>
        <v>1.0285565568750237</v>
      </c>
      <c r="V105" s="18">
        <f t="shared" si="11"/>
        <v>0.85613310385913244</v>
      </c>
      <c r="W105" s="18">
        <f t="shared" si="12"/>
        <v>1.0285565568750237</v>
      </c>
      <c r="X105" s="8"/>
      <c r="Y105" s="6">
        <v>0.74</v>
      </c>
      <c r="Z105" s="15">
        <f t="shared" si="15"/>
        <v>591.55655687502372</v>
      </c>
      <c r="AA105" s="5" t="s">
        <v>774</v>
      </c>
      <c r="AB105" s="5">
        <v>1995</v>
      </c>
      <c r="AC105" s="5" t="s">
        <v>639</v>
      </c>
      <c r="AD105" s="6" t="s">
        <v>637</v>
      </c>
      <c r="AE105" s="6" t="s">
        <v>638</v>
      </c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</row>
    <row r="106" spans="1:116" s="38" customFormat="1" ht="12" customHeight="1" x14ac:dyDescent="0.6">
      <c r="A106" s="5">
        <v>104</v>
      </c>
      <c r="B106" s="5" t="s">
        <v>103</v>
      </c>
      <c r="C106" s="6" t="s">
        <v>630</v>
      </c>
      <c r="D106" s="6" t="s">
        <v>290</v>
      </c>
      <c r="E106" s="16">
        <v>48.537616666666665</v>
      </c>
      <c r="F106" s="16">
        <v>-54.173983333333332</v>
      </c>
      <c r="G106" s="7" t="s">
        <v>239</v>
      </c>
      <c r="H106" s="7" t="s">
        <v>247</v>
      </c>
      <c r="I106" s="5">
        <v>386</v>
      </c>
      <c r="J106" s="5">
        <v>386</v>
      </c>
      <c r="K106" s="18"/>
      <c r="L106" s="18"/>
      <c r="M106" s="16">
        <v>0.11600000000000001</v>
      </c>
      <c r="N106" s="20">
        <v>0.51220100000000002</v>
      </c>
      <c r="O106" s="6"/>
      <c r="P106" s="18">
        <f t="shared" si="8"/>
        <v>-0.4102694458566345</v>
      </c>
      <c r="Q106" s="18">
        <f t="shared" si="9"/>
        <v>-8.5245338816086758</v>
      </c>
      <c r="R106" s="18"/>
      <c r="S106" s="18">
        <f t="shared" si="10"/>
        <v>-4.5495973284820863</v>
      </c>
      <c r="T106" s="13">
        <f t="shared" si="13"/>
        <v>-4.5495973284820863</v>
      </c>
      <c r="U106" s="13">
        <f t="shared" si="14"/>
        <v>1.501143390488872</v>
      </c>
      <c r="V106" s="18">
        <f t="shared" si="11"/>
        <v>1.4780636882367646</v>
      </c>
      <c r="W106" s="18">
        <f t="shared" si="12"/>
        <v>1.501143390488872</v>
      </c>
      <c r="X106" s="8"/>
      <c r="Y106" s="6">
        <v>0.30499999999999999</v>
      </c>
      <c r="Z106" s="15">
        <f t="shared" si="15"/>
        <v>1115.143390488872</v>
      </c>
      <c r="AA106" s="5" t="s">
        <v>774</v>
      </c>
      <c r="AB106" s="5">
        <v>1995</v>
      </c>
      <c r="AC106" s="5" t="s">
        <v>639</v>
      </c>
      <c r="AD106" s="6" t="s">
        <v>637</v>
      </c>
      <c r="AE106" s="6" t="s">
        <v>638</v>
      </c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</row>
    <row r="107" spans="1:116" s="38" customFormat="1" ht="12" customHeight="1" x14ac:dyDescent="0.6">
      <c r="A107" s="5">
        <v>105</v>
      </c>
      <c r="B107" s="5" t="s">
        <v>104</v>
      </c>
      <c r="C107" s="6" t="s">
        <v>630</v>
      </c>
      <c r="D107" s="6" t="s">
        <v>290</v>
      </c>
      <c r="E107" s="16">
        <v>47.560916666666664</v>
      </c>
      <c r="F107" s="16">
        <v>-54.087600000000002</v>
      </c>
      <c r="G107" s="7" t="s">
        <v>217</v>
      </c>
      <c r="H107" s="7" t="s">
        <v>248</v>
      </c>
      <c r="I107" s="5">
        <v>400</v>
      </c>
      <c r="J107" s="5">
        <v>400</v>
      </c>
      <c r="K107" s="18"/>
      <c r="L107" s="18"/>
      <c r="M107" s="16">
        <v>0.1143</v>
      </c>
      <c r="N107" s="20">
        <v>0.51260600000000001</v>
      </c>
      <c r="O107" s="6"/>
      <c r="P107" s="18">
        <f t="shared" si="8"/>
        <v>-0.41891204880528732</v>
      </c>
      <c r="Q107" s="18">
        <f t="shared" si="9"/>
        <v>-0.62422216066781999</v>
      </c>
      <c r="R107" s="18"/>
      <c r="S107" s="18">
        <f t="shared" si="10"/>
        <v>3.5816548093372642</v>
      </c>
      <c r="T107" s="13">
        <f t="shared" si="13"/>
        <v>3.5816548093372642</v>
      </c>
      <c r="U107" s="13">
        <f t="shared" si="14"/>
        <v>0.85145612614428423</v>
      </c>
      <c r="V107" s="18">
        <f t="shared" si="11"/>
        <v>0.83454364938831715</v>
      </c>
      <c r="W107" s="18">
        <f t="shared" si="12"/>
        <v>0.85145612614428423</v>
      </c>
      <c r="X107" s="8"/>
      <c r="Y107" s="6">
        <v>0.68</v>
      </c>
      <c r="Z107" s="15">
        <f t="shared" si="15"/>
        <v>451.45612614428421</v>
      </c>
      <c r="AA107" s="5" t="s">
        <v>774</v>
      </c>
      <c r="AB107" s="5">
        <v>1995</v>
      </c>
      <c r="AC107" s="5" t="s">
        <v>639</v>
      </c>
      <c r="AD107" s="6" t="s">
        <v>637</v>
      </c>
      <c r="AE107" s="6" t="s">
        <v>638</v>
      </c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</row>
    <row r="108" spans="1:116" s="38" customFormat="1" ht="12" customHeight="1" x14ac:dyDescent="0.6">
      <c r="A108" s="5">
        <v>106</v>
      </c>
      <c r="B108" s="5" t="s">
        <v>105</v>
      </c>
      <c r="C108" s="6" t="s">
        <v>630</v>
      </c>
      <c r="D108" s="6" t="s">
        <v>290</v>
      </c>
      <c r="E108" s="16">
        <v>47.515433333333334</v>
      </c>
      <c r="F108" s="16">
        <v>-54.225783333333332</v>
      </c>
      <c r="G108" s="7" t="s">
        <v>625</v>
      </c>
      <c r="H108" s="7" t="s">
        <v>249</v>
      </c>
      <c r="I108" s="5">
        <v>400</v>
      </c>
      <c r="J108" s="5">
        <v>400</v>
      </c>
      <c r="K108" s="18"/>
      <c r="L108" s="18"/>
      <c r="M108" s="16">
        <v>0.12640000000000001</v>
      </c>
      <c r="N108" s="20">
        <v>0.51258599999999999</v>
      </c>
      <c r="O108" s="6"/>
      <c r="P108" s="18">
        <f t="shared" si="8"/>
        <v>-0.35739705134722921</v>
      </c>
      <c r="Q108" s="18">
        <f t="shared" si="9"/>
        <v>-1.0143610110846524</v>
      </c>
      <c r="R108" s="18"/>
      <c r="S108" s="18">
        <f t="shared" si="10"/>
        <v>2.5739053844415287</v>
      </c>
      <c r="T108" s="13">
        <f t="shared" si="13"/>
        <v>2.5739053844415287</v>
      </c>
      <c r="U108" s="13">
        <f t="shared" si="14"/>
        <v>0.93340356062589924</v>
      </c>
      <c r="V108" s="18">
        <f t="shared" si="11"/>
        <v>0.98466385940189027</v>
      </c>
      <c r="W108" s="18">
        <f t="shared" si="12"/>
        <v>0.93340356062589924</v>
      </c>
      <c r="X108" s="8"/>
      <c r="Y108" s="6">
        <v>0.80500000000000005</v>
      </c>
      <c r="Z108" s="15">
        <f t="shared" si="15"/>
        <v>533.40356062589922</v>
      </c>
      <c r="AA108" s="5" t="s">
        <v>774</v>
      </c>
      <c r="AB108" s="5">
        <v>1995</v>
      </c>
      <c r="AC108" s="5" t="s">
        <v>639</v>
      </c>
      <c r="AD108" s="6" t="s">
        <v>637</v>
      </c>
      <c r="AE108" s="6" t="s">
        <v>638</v>
      </c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</row>
    <row r="109" spans="1:116" s="38" customFormat="1" ht="12" customHeight="1" x14ac:dyDescent="0.6">
      <c r="A109" s="5">
        <v>107</v>
      </c>
      <c r="B109" s="5" t="s">
        <v>106</v>
      </c>
      <c r="C109" s="6" t="s">
        <v>630</v>
      </c>
      <c r="D109" s="6" t="s">
        <v>290</v>
      </c>
      <c r="E109" s="16">
        <v>47.444533333333332</v>
      </c>
      <c r="F109" s="16">
        <v>-54.264316666666666</v>
      </c>
      <c r="G109" s="7" t="s">
        <v>217</v>
      </c>
      <c r="H109" s="7" t="s">
        <v>250</v>
      </c>
      <c r="I109" s="5">
        <v>400</v>
      </c>
      <c r="J109" s="5">
        <v>400</v>
      </c>
      <c r="K109" s="18"/>
      <c r="L109" s="18"/>
      <c r="M109" s="16">
        <v>0.1077</v>
      </c>
      <c r="N109" s="20">
        <v>0.51247100000000001</v>
      </c>
      <c r="O109" s="6"/>
      <c r="P109" s="18">
        <f t="shared" si="8"/>
        <v>-0.45246568378240981</v>
      </c>
      <c r="Q109" s="18">
        <f t="shared" si="9"/>
        <v>-3.2576594009814386</v>
      </c>
      <c r="R109" s="18"/>
      <c r="S109" s="18">
        <f t="shared" si="10"/>
        <v>1.2850960641939562</v>
      </c>
      <c r="T109" s="13">
        <f t="shared" si="13"/>
        <v>1.2850960641939562</v>
      </c>
      <c r="U109" s="13">
        <f t="shared" si="14"/>
        <v>1.0385630318227852</v>
      </c>
      <c r="V109" s="18">
        <f t="shared" si="11"/>
        <v>0.97633506567892436</v>
      </c>
      <c r="W109" s="18">
        <f t="shared" si="12"/>
        <v>1.0385630318227852</v>
      </c>
      <c r="X109" s="8"/>
      <c r="Y109" s="6">
        <v>0.83</v>
      </c>
      <c r="Z109" s="15">
        <f t="shared" si="15"/>
        <v>638.56303182278521</v>
      </c>
      <c r="AA109" s="5" t="s">
        <v>774</v>
      </c>
      <c r="AB109" s="5">
        <v>1995</v>
      </c>
      <c r="AC109" s="5" t="s">
        <v>639</v>
      </c>
      <c r="AD109" s="6" t="s">
        <v>637</v>
      </c>
      <c r="AE109" s="6" t="s">
        <v>638</v>
      </c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</row>
    <row r="110" spans="1:116" s="38" customFormat="1" ht="12" customHeight="1" x14ac:dyDescent="0.6">
      <c r="A110" s="5">
        <v>108</v>
      </c>
      <c r="B110" s="5" t="s">
        <v>107</v>
      </c>
      <c r="C110" s="6" t="s">
        <v>630</v>
      </c>
      <c r="D110" s="6" t="s">
        <v>290</v>
      </c>
      <c r="E110" s="16">
        <v>47.387216666666667</v>
      </c>
      <c r="F110" s="16">
        <v>-54.181016666666665</v>
      </c>
      <c r="G110" s="7" t="s">
        <v>217</v>
      </c>
      <c r="H110" s="7" t="s">
        <v>251</v>
      </c>
      <c r="I110" s="5">
        <v>400</v>
      </c>
      <c r="J110" s="5">
        <v>400</v>
      </c>
      <c r="K110" s="18"/>
      <c r="L110" s="18"/>
      <c r="M110" s="16">
        <v>0.1046</v>
      </c>
      <c r="N110" s="20">
        <v>0.512602</v>
      </c>
      <c r="O110" s="6"/>
      <c r="P110" s="18">
        <f t="shared" si="8"/>
        <v>-0.46822572445348254</v>
      </c>
      <c r="Q110" s="18">
        <f t="shared" si="9"/>
        <v>-0.70224993075074238</v>
      </c>
      <c r="R110" s="18"/>
      <c r="S110" s="18">
        <f t="shared" si="10"/>
        <v>3.9987363427622231</v>
      </c>
      <c r="T110" s="13">
        <f t="shared" si="13"/>
        <v>3.9987363427622231</v>
      </c>
      <c r="U110" s="13">
        <f t="shared" si="14"/>
        <v>0.81751073679502029</v>
      </c>
      <c r="V110" s="18">
        <f t="shared" si="11"/>
        <v>0.76610734012884485</v>
      </c>
      <c r="W110" s="18">
        <f t="shared" si="12"/>
        <v>0.81751073679502029</v>
      </c>
      <c r="X110" s="8"/>
      <c r="Y110" s="6">
        <v>0.63</v>
      </c>
      <c r="Z110" s="15">
        <f t="shared" si="15"/>
        <v>417.51073679502031</v>
      </c>
      <c r="AA110" s="5" t="s">
        <v>774</v>
      </c>
      <c r="AB110" s="5">
        <v>1995</v>
      </c>
      <c r="AC110" s="5" t="s">
        <v>639</v>
      </c>
      <c r="AD110" s="6" t="s">
        <v>637</v>
      </c>
      <c r="AE110" s="6" t="s">
        <v>638</v>
      </c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</row>
    <row r="111" spans="1:116" s="38" customFormat="1" ht="12" customHeight="1" x14ac:dyDescent="0.6">
      <c r="A111" s="5">
        <v>109</v>
      </c>
      <c r="B111" s="5" t="s">
        <v>108</v>
      </c>
      <c r="C111" s="6" t="s">
        <v>630</v>
      </c>
      <c r="D111" s="6" t="s">
        <v>290</v>
      </c>
      <c r="E111" s="16">
        <v>47.02321666666667</v>
      </c>
      <c r="F111" s="16">
        <v>-55.458966666666669</v>
      </c>
      <c r="G111" s="7" t="s">
        <v>252</v>
      </c>
      <c r="H111" s="7" t="s">
        <v>253</v>
      </c>
      <c r="I111" s="5">
        <v>375</v>
      </c>
      <c r="J111" s="5">
        <v>375</v>
      </c>
      <c r="K111" s="18"/>
      <c r="L111" s="18"/>
      <c r="M111" s="16">
        <v>0.14499999999999999</v>
      </c>
      <c r="N111" s="20">
        <v>0.51267700000000005</v>
      </c>
      <c r="O111" s="6"/>
      <c r="P111" s="18">
        <f t="shared" si="8"/>
        <v>-0.26283680732079318</v>
      </c>
      <c r="Q111" s="18">
        <f t="shared" si="9"/>
        <v>0.76077075831237906</v>
      </c>
      <c r="R111" s="18"/>
      <c r="S111" s="18">
        <f t="shared" si="10"/>
        <v>3.2347222072193453</v>
      </c>
      <c r="T111" s="13">
        <f t="shared" si="13"/>
        <v>3.2347222072193453</v>
      </c>
      <c r="U111" s="13">
        <f t="shared" si="14"/>
        <v>0.85885115595038697</v>
      </c>
      <c r="V111" s="18">
        <f t="shared" si="11"/>
        <v>1.0491458482361626</v>
      </c>
      <c r="W111" s="18">
        <f t="shared" si="12"/>
        <v>0.85885115595038697</v>
      </c>
      <c r="X111" s="8"/>
      <c r="Y111" s="6">
        <v>0.82</v>
      </c>
      <c r="Z111" s="15">
        <f t="shared" si="15"/>
        <v>483.85115595038701</v>
      </c>
      <c r="AA111" s="5" t="s">
        <v>774</v>
      </c>
      <c r="AB111" s="5">
        <v>1995</v>
      </c>
      <c r="AC111" s="5" t="s">
        <v>639</v>
      </c>
      <c r="AD111" s="6" t="s">
        <v>637</v>
      </c>
      <c r="AE111" s="6" t="s">
        <v>638</v>
      </c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</row>
    <row r="112" spans="1:116" s="38" customFormat="1" ht="12" customHeight="1" x14ac:dyDescent="0.6">
      <c r="A112" s="5">
        <v>110</v>
      </c>
      <c r="B112" s="5" t="s">
        <v>109</v>
      </c>
      <c r="C112" s="6" t="s">
        <v>630</v>
      </c>
      <c r="D112" s="6" t="s">
        <v>290</v>
      </c>
      <c r="E112" s="16">
        <v>47.125383333333332</v>
      </c>
      <c r="F112" s="16">
        <v>-55.500766666666664</v>
      </c>
      <c r="G112" s="7" t="s">
        <v>254</v>
      </c>
      <c r="H112" s="7" t="s">
        <v>255</v>
      </c>
      <c r="I112" s="5">
        <v>375</v>
      </c>
      <c r="J112" s="5">
        <v>375</v>
      </c>
      <c r="K112" s="18"/>
      <c r="L112" s="18"/>
      <c r="M112" s="16">
        <v>0.14990000000000001</v>
      </c>
      <c r="N112" s="20">
        <v>0.51263599999999998</v>
      </c>
      <c r="O112" s="6"/>
      <c r="P112" s="18">
        <f t="shared" si="8"/>
        <v>-0.23792577529232339</v>
      </c>
      <c r="Q112" s="18">
        <f t="shared" si="9"/>
        <v>-3.9013885042571417E-2</v>
      </c>
      <c r="R112" s="18"/>
      <c r="S112" s="18">
        <f t="shared" si="10"/>
        <v>2.200462474896423</v>
      </c>
      <c r="T112" s="13">
        <f t="shared" si="13"/>
        <v>2.200462474896423</v>
      </c>
      <c r="U112" s="13">
        <f t="shared" si="14"/>
        <v>0.94277893257701972</v>
      </c>
      <c r="V112" s="18">
        <f t="shared" si="11"/>
        <v>1.2269337288522146</v>
      </c>
      <c r="W112" s="18">
        <f t="shared" si="12"/>
        <v>0.94277893257701972</v>
      </c>
      <c r="X112" s="8"/>
      <c r="Y112" s="6">
        <v>0.97499999999999998</v>
      </c>
      <c r="Z112" s="15">
        <f t="shared" si="15"/>
        <v>567.77893257701976</v>
      </c>
      <c r="AA112" s="5" t="s">
        <v>774</v>
      </c>
      <c r="AB112" s="5">
        <v>1995</v>
      </c>
      <c r="AC112" s="5" t="s">
        <v>639</v>
      </c>
      <c r="AD112" s="6" t="s">
        <v>637</v>
      </c>
      <c r="AE112" s="6" t="s">
        <v>638</v>
      </c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  <c r="CX112" s="43"/>
      <c r="CY112" s="43"/>
      <c r="CZ112" s="43"/>
      <c r="DA112" s="43"/>
      <c r="DB112" s="43"/>
      <c r="DC112" s="43"/>
      <c r="DD112" s="43"/>
      <c r="DE112" s="43"/>
      <c r="DF112" s="43"/>
      <c r="DG112" s="43"/>
      <c r="DH112" s="43"/>
      <c r="DI112" s="43"/>
      <c r="DJ112" s="43"/>
      <c r="DK112" s="43"/>
      <c r="DL112" s="43"/>
    </row>
    <row r="113" spans="1:116" s="38" customFormat="1" ht="12" customHeight="1" x14ac:dyDescent="0.6">
      <c r="A113" s="5">
        <v>111</v>
      </c>
      <c r="B113" s="5" t="s">
        <v>111</v>
      </c>
      <c r="C113" s="6" t="s">
        <v>630</v>
      </c>
      <c r="D113" s="6" t="s">
        <v>290</v>
      </c>
      <c r="E113" s="16">
        <v>48.704599999999999</v>
      </c>
      <c r="F113" s="16">
        <v>-57.335865291799998</v>
      </c>
      <c r="G113" s="7" t="s">
        <v>259</v>
      </c>
      <c r="H113" s="7" t="s">
        <v>478</v>
      </c>
      <c r="I113" s="5">
        <v>459</v>
      </c>
      <c r="J113" s="5">
        <v>459</v>
      </c>
      <c r="K113" s="18">
        <v>1.79</v>
      </c>
      <c r="L113" s="18">
        <v>12.63</v>
      </c>
      <c r="M113" s="16">
        <v>8.5699999999999998E-2</v>
      </c>
      <c r="N113" s="20">
        <v>0.51182799999999995</v>
      </c>
      <c r="O113" s="6">
        <v>6</v>
      </c>
      <c r="P113" s="18">
        <f t="shared" si="8"/>
        <v>-0.56431113370615149</v>
      </c>
      <c r="Q113" s="18">
        <f t="shared" si="9"/>
        <v>-15.800623441885042</v>
      </c>
      <c r="R113" s="18"/>
      <c r="S113" s="18">
        <f t="shared" si="10"/>
        <v>-9.2992513015698393</v>
      </c>
      <c r="T113" s="13">
        <f t="shared" si="13"/>
        <v>-9.2992513015698393</v>
      </c>
      <c r="U113" s="13">
        <f t="shared" si="14"/>
        <v>1.947183207921519</v>
      </c>
      <c r="V113" s="18">
        <f t="shared" si="11"/>
        <v>1.5711245152804705</v>
      </c>
      <c r="W113" s="18">
        <f t="shared" si="12"/>
        <v>1.947183207921519</v>
      </c>
      <c r="X113" s="8"/>
      <c r="Y113" s="6">
        <v>1.45</v>
      </c>
      <c r="Z113" s="15">
        <f t="shared" si="15"/>
        <v>1488.1832079215189</v>
      </c>
      <c r="AA113" s="5" t="s">
        <v>775</v>
      </c>
      <c r="AB113" s="5">
        <v>2007</v>
      </c>
      <c r="AC113" s="5" t="s">
        <v>508</v>
      </c>
      <c r="AD113" s="6">
        <v>200</v>
      </c>
      <c r="AE113" s="6" t="s">
        <v>640</v>
      </c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</row>
    <row r="114" spans="1:116" s="38" customFormat="1" ht="12" customHeight="1" x14ac:dyDescent="0.6">
      <c r="A114" s="5">
        <v>112</v>
      </c>
      <c r="B114" s="5" t="s">
        <v>112</v>
      </c>
      <c r="C114" s="6" t="s">
        <v>630</v>
      </c>
      <c r="D114" s="6" t="s">
        <v>290</v>
      </c>
      <c r="E114" s="16">
        <v>48.435921581400002</v>
      </c>
      <c r="F114" s="16">
        <v>-57.847702935000001</v>
      </c>
      <c r="G114" s="7" t="s">
        <v>703</v>
      </c>
      <c r="H114" s="7" t="s">
        <v>260</v>
      </c>
      <c r="I114" s="5">
        <v>467</v>
      </c>
      <c r="J114" s="5">
        <v>467</v>
      </c>
      <c r="K114" s="18">
        <v>7.09</v>
      </c>
      <c r="L114" s="18">
        <v>38.21</v>
      </c>
      <c r="M114" s="16">
        <v>0.11210000000000001</v>
      </c>
      <c r="N114" s="20">
        <v>0.51184799999999997</v>
      </c>
      <c r="O114" s="6">
        <v>5</v>
      </c>
      <c r="P114" s="18">
        <f t="shared" si="8"/>
        <v>-0.43009659379766141</v>
      </c>
      <c r="Q114" s="18">
        <f t="shared" si="9"/>
        <v>-15.4104845914671</v>
      </c>
      <c r="R114" s="18"/>
      <c r="S114" s="18">
        <f t="shared" si="10"/>
        <v>-10.369021347949051</v>
      </c>
      <c r="T114" s="13">
        <f t="shared" si="13"/>
        <v>-10.369021347949051</v>
      </c>
      <c r="U114" s="13">
        <f t="shared" si="14"/>
        <v>2.0386938736098115</v>
      </c>
      <c r="V114" s="18">
        <f t="shared" si="11"/>
        <v>1.947025053930622</v>
      </c>
      <c r="W114" s="18">
        <f t="shared" si="12"/>
        <v>2.0386938736098115</v>
      </c>
      <c r="X114" s="8"/>
      <c r="Y114" s="6">
        <v>1.79</v>
      </c>
      <c r="Z114" s="15">
        <f t="shared" si="15"/>
        <v>1571.6938736098114</v>
      </c>
      <c r="AA114" s="5" t="s">
        <v>775</v>
      </c>
      <c r="AB114" s="5">
        <v>2007</v>
      </c>
      <c r="AC114" s="5" t="s">
        <v>508</v>
      </c>
      <c r="AD114" s="6">
        <v>200</v>
      </c>
      <c r="AE114" s="6" t="s">
        <v>640</v>
      </c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</row>
    <row r="115" spans="1:116" s="38" customFormat="1" ht="12" customHeight="1" x14ac:dyDescent="0.6">
      <c r="A115" s="5">
        <v>113</v>
      </c>
      <c r="B115" s="5" t="s">
        <v>113</v>
      </c>
      <c r="C115" s="6" t="s">
        <v>630</v>
      </c>
      <c r="D115" s="6" t="s">
        <v>290</v>
      </c>
      <c r="E115" s="16">
        <v>48.428594391499999</v>
      </c>
      <c r="F115" s="16">
        <v>-57.865154662999998</v>
      </c>
      <c r="G115" s="7" t="s">
        <v>257</v>
      </c>
      <c r="H115" s="7" t="s">
        <v>261</v>
      </c>
      <c r="I115" s="5">
        <v>463</v>
      </c>
      <c r="J115" s="5">
        <v>463</v>
      </c>
      <c r="K115" s="18">
        <v>4.76</v>
      </c>
      <c r="L115" s="18">
        <v>21.14</v>
      </c>
      <c r="M115" s="16">
        <v>0.1361</v>
      </c>
      <c r="N115" s="20">
        <v>0.51211799999999996</v>
      </c>
      <c r="O115" s="6">
        <v>7</v>
      </c>
      <c r="P115" s="18">
        <f t="shared" si="8"/>
        <v>-0.3080833756990341</v>
      </c>
      <c r="Q115" s="18">
        <f t="shared" si="9"/>
        <v>-10.143610110839862</v>
      </c>
      <c r="R115" s="18"/>
      <c r="S115" s="18">
        <f t="shared" si="10"/>
        <v>-6.5632807768286767</v>
      </c>
      <c r="T115" s="13">
        <f t="shared" si="13"/>
        <v>-6.5632807768286767</v>
      </c>
      <c r="U115" s="13">
        <f t="shared" si="14"/>
        <v>1.725541625176372</v>
      </c>
      <c r="V115" s="18">
        <f t="shared" si="11"/>
        <v>2.0200786047638593</v>
      </c>
      <c r="W115" s="18">
        <f t="shared" si="12"/>
        <v>1.725541625176372</v>
      </c>
      <c r="X115" s="8"/>
      <c r="Y115" s="6">
        <v>1.81</v>
      </c>
      <c r="Z115" s="15">
        <f t="shared" si="15"/>
        <v>1262.541625176372</v>
      </c>
      <c r="AA115" s="5" t="s">
        <v>775</v>
      </c>
      <c r="AB115" s="5">
        <v>2007</v>
      </c>
      <c r="AC115" s="5" t="s">
        <v>508</v>
      </c>
      <c r="AD115" s="6">
        <v>200</v>
      </c>
      <c r="AE115" s="6" t="s">
        <v>640</v>
      </c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43"/>
      <c r="CW115" s="43"/>
      <c r="CX115" s="43"/>
      <c r="CY115" s="43"/>
      <c r="CZ115" s="43"/>
      <c r="DA115" s="43"/>
      <c r="DB115" s="43"/>
      <c r="DC115" s="43"/>
      <c r="DD115" s="43"/>
      <c r="DE115" s="43"/>
      <c r="DF115" s="43"/>
      <c r="DG115" s="43"/>
      <c r="DH115" s="43"/>
      <c r="DI115" s="43"/>
      <c r="DJ115" s="43"/>
      <c r="DK115" s="43"/>
      <c r="DL115" s="43"/>
    </row>
    <row r="116" spans="1:116" s="38" customFormat="1" ht="12" customHeight="1" x14ac:dyDescent="0.6">
      <c r="A116" s="5">
        <v>114</v>
      </c>
      <c r="B116" s="5" t="s">
        <v>114</v>
      </c>
      <c r="C116" s="6" t="s">
        <v>630</v>
      </c>
      <c r="D116" s="6" t="s">
        <v>290</v>
      </c>
      <c r="E116" s="16">
        <v>48.471177665299997</v>
      </c>
      <c r="F116" s="16">
        <v>-57.941643515599999</v>
      </c>
      <c r="G116" s="7" t="s">
        <v>262</v>
      </c>
      <c r="H116" s="7" t="s">
        <v>261</v>
      </c>
      <c r="I116" s="5">
        <v>470</v>
      </c>
      <c r="J116" s="5">
        <v>470</v>
      </c>
      <c r="K116" s="18">
        <v>0.59</v>
      </c>
      <c r="L116" s="18">
        <v>2.14</v>
      </c>
      <c r="M116" s="16">
        <v>0.16769999999999999</v>
      </c>
      <c r="N116" s="20">
        <v>0.51279300000000005</v>
      </c>
      <c r="O116" s="6">
        <v>8</v>
      </c>
      <c r="P116" s="18">
        <f t="shared" si="8"/>
        <v>-0.14743263853584154</v>
      </c>
      <c r="Q116" s="18">
        <f t="shared" si="9"/>
        <v>3.023576090730451</v>
      </c>
      <c r="R116" s="18"/>
      <c r="S116" s="18">
        <f t="shared" si="10"/>
        <v>4.7628389275377732</v>
      </c>
      <c r="T116" s="13">
        <f t="shared" si="13"/>
        <v>4.7628389275377732</v>
      </c>
      <c r="U116" s="13">
        <f t="shared" si="14"/>
        <v>0.8119688825621767</v>
      </c>
      <c r="V116" s="18">
        <f t="shared" si="11"/>
        <v>1.1820961668024608</v>
      </c>
      <c r="W116" s="18">
        <f t="shared" si="12"/>
        <v>0.8119688825621767</v>
      </c>
      <c r="X116" s="8"/>
      <c r="Y116" s="6"/>
      <c r="Z116" s="15">
        <f t="shared" si="15"/>
        <v>341.96888256217665</v>
      </c>
      <c r="AA116" s="5" t="s">
        <v>775</v>
      </c>
      <c r="AB116" s="5">
        <v>2007</v>
      </c>
      <c r="AC116" s="5" t="s">
        <v>508</v>
      </c>
      <c r="AD116" s="6">
        <v>200</v>
      </c>
      <c r="AE116" s="6" t="s">
        <v>640</v>
      </c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</row>
    <row r="117" spans="1:116" s="38" customFormat="1" ht="12" customHeight="1" x14ac:dyDescent="0.6">
      <c r="A117" s="5">
        <v>115</v>
      </c>
      <c r="B117" s="5" t="s">
        <v>115</v>
      </c>
      <c r="C117" s="6" t="s">
        <v>630</v>
      </c>
      <c r="D117" s="6" t="s">
        <v>290</v>
      </c>
      <c r="E117" s="16">
        <v>48.532267714900001</v>
      </c>
      <c r="F117" s="16">
        <v>-57.701661905599998</v>
      </c>
      <c r="G117" s="7" t="s">
        <v>262</v>
      </c>
      <c r="H117" s="7" t="s">
        <v>261</v>
      </c>
      <c r="I117" s="5">
        <v>470</v>
      </c>
      <c r="J117" s="5">
        <v>470</v>
      </c>
      <c r="K117" s="18">
        <v>2.9</v>
      </c>
      <c r="L117" s="18">
        <v>14.95</v>
      </c>
      <c r="M117" s="16">
        <v>0.1173</v>
      </c>
      <c r="N117" s="20">
        <v>0.51204799999999995</v>
      </c>
      <c r="O117" s="6">
        <v>41</v>
      </c>
      <c r="P117" s="18">
        <f t="shared" si="8"/>
        <v>-0.40366039654295882</v>
      </c>
      <c r="Q117" s="18">
        <f t="shared" si="9"/>
        <v>-11.509096087298776</v>
      </c>
      <c r="R117" s="18"/>
      <c r="S117" s="18">
        <f t="shared" si="10"/>
        <v>-6.7471143892814904</v>
      </c>
      <c r="T117" s="13">
        <f t="shared" si="13"/>
        <v>-6.7471143892814904</v>
      </c>
      <c r="U117" s="13">
        <f t="shared" si="14"/>
        <v>1.7475777779482664</v>
      </c>
      <c r="V117" s="18">
        <f t="shared" si="11"/>
        <v>1.7380258405856099</v>
      </c>
      <c r="W117" s="18">
        <f t="shared" si="12"/>
        <v>1.7475777779482664</v>
      </c>
      <c r="X117" s="8"/>
      <c r="Y117" s="6">
        <v>1.57</v>
      </c>
      <c r="Z117" s="15">
        <f t="shared" si="15"/>
        <v>1277.5777779482664</v>
      </c>
      <c r="AA117" s="5" t="s">
        <v>775</v>
      </c>
      <c r="AB117" s="5">
        <v>2007</v>
      </c>
      <c r="AC117" s="5" t="s">
        <v>508</v>
      </c>
      <c r="AD117" s="6">
        <v>200</v>
      </c>
      <c r="AE117" s="6" t="s">
        <v>640</v>
      </c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3"/>
      <c r="CX117" s="43"/>
      <c r="CY117" s="43"/>
      <c r="CZ117" s="43"/>
      <c r="DA117" s="43"/>
      <c r="DB117" s="43"/>
      <c r="DC117" s="43"/>
      <c r="DD117" s="43"/>
      <c r="DE117" s="43"/>
      <c r="DF117" s="43"/>
      <c r="DG117" s="43"/>
      <c r="DH117" s="43"/>
      <c r="DI117" s="43"/>
      <c r="DJ117" s="43"/>
      <c r="DK117" s="43"/>
      <c r="DL117" s="43"/>
    </row>
    <row r="118" spans="1:116" s="38" customFormat="1" ht="12" customHeight="1" x14ac:dyDescent="0.6">
      <c r="A118" s="5">
        <v>116</v>
      </c>
      <c r="B118" s="5" t="s">
        <v>116</v>
      </c>
      <c r="C118" s="6" t="s">
        <v>630</v>
      </c>
      <c r="D118" s="6" t="s">
        <v>290</v>
      </c>
      <c r="E118" s="16">
        <v>48.462262308</v>
      </c>
      <c r="F118" s="16">
        <v>-57.812971058099997</v>
      </c>
      <c r="G118" s="7" t="s">
        <v>262</v>
      </c>
      <c r="H118" s="7" t="s">
        <v>261</v>
      </c>
      <c r="I118" s="5">
        <v>470</v>
      </c>
      <c r="J118" s="5">
        <v>470</v>
      </c>
      <c r="K118" s="18">
        <v>2.86</v>
      </c>
      <c r="L118" s="18">
        <v>12.2</v>
      </c>
      <c r="M118" s="16">
        <v>0.1419</v>
      </c>
      <c r="N118" s="20">
        <v>0.51215999999999995</v>
      </c>
      <c r="O118" s="6">
        <v>17</v>
      </c>
      <c r="P118" s="18">
        <f t="shared" si="8"/>
        <v>-0.27859684799186579</v>
      </c>
      <c r="Q118" s="18">
        <f t="shared" si="9"/>
        <v>-9.3243185249647365</v>
      </c>
      <c r="R118" s="18"/>
      <c r="S118" s="18">
        <f t="shared" si="10"/>
        <v>-6.037711509204696</v>
      </c>
      <c r="T118" s="13">
        <f t="shared" si="13"/>
        <v>-6.037711509204696</v>
      </c>
      <c r="U118" s="13">
        <f t="shared" si="14"/>
        <v>1.688181942348234</v>
      </c>
      <c r="V118" s="18">
        <f t="shared" si="11"/>
        <v>2.0939001645242556</v>
      </c>
      <c r="W118" s="18">
        <f t="shared" si="12"/>
        <v>1.688181942348234</v>
      </c>
      <c r="X118" s="8"/>
      <c r="Y118" s="6">
        <v>1.87</v>
      </c>
      <c r="Z118" s="15">
        <f t="shared" si="15"/>
        <v>1218.1819423482341</v>
      </c>
      <c r="AA118" s="5" t="s">
        <v>775</v>
      </c>
      <c r="AB118" s="5">
        <v>2007</v>
      </c>
      <c r="AC118" s="5" t="s">
        <v>508</v>
      </c>
      <c r="AD118" s="6">
        <v>200</v>
      </c>
      <c r="AE118" s="6" t="s">
        <v>640</v>
      </c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  <c r="CX118" s="43"/>
      <c r="CY118" s="43"/>
      <c r="CZ118" s="43"/>
      <c r="DA118" s="43"/>
      <c r="DB118" s="43"/>
      <c r="DC118" s="43"/>
      <c r="DD118" s="43"/>
      <c r="DE118" s="43"/>
      <c r="DF118" s="43"/>
      <c r="DG118" s="43"/>
      <c r="DH118" s="43"/>
      <c r="DI118" s="43"/>
      <c r="DJ118" s="43"/>
      <c r="DK118" s="43"/>
      <c r="DL118" s="43"/>
    </row>
    <row r="119" spans="1:116" s="38" customFormat="1" ht="12" customHeight="1" x14ac:dyDescent="0.6">
      <c r="A119" s="5">
        <v>117</v>
      </c>
      <c r="B119" s="5" t="s">
        <v>117</v>
      </c>
      <c r="C119" s="6" t="s">
        <v>630</v>
      </c>
      <c r="D119" s="6" t="s">
        <v>290</v>
      </c>
      <c r="E119" s="16">
        <v>48.459398931999999</v>
      </c>
      <c r="F119" s="16">
        <v>-57.835920084900003</v>
      </c>
      <c r="G119" s="7" t="s">
        <v>262</v>
      </c>
      <c r="H119" s="7" t="s">
        <v>261</v>
      </c>
      <c r="I119" s="5">
        <v>470</v>
      </c>
      <c r="J119" s="5">
        <v>470</v>
      </c>
      <c r="K119" s="18">
        <v>2.4</v>
      </c>
      <c r="L119" s="18">
        <v>12.54</v>
      </c>
      <c r="M119" s="16">
        <v>0.1158</v>
      </c>
      <c r="N119" s="20">
        <v>0.511961</v>
      </c>
      <c r="O119" s="6">
        <v>17</v>
      </c>
      <c r="P119" s="18">
        <f t="shared" si="8"/>
        <v>-0.41128622267412307</v>
      </c>
      <c r="Q119" s="18">
        <f t="shared" si="9"/>
        <v>-13.206200086611775</v>
      </c>
      <c r="R119" s="18"/>
      <c r="S119" s="18">
        <f t="shared" si="10"/>
        <v>-8.354256517725144</v>
      </c>
      <c r="T119" s="13">
        <f t="shared" si="13"/>
        <v>-8.354256517725144</v>
      </c>
      <c r="U119" s="13">
        <f t="shared" si="14"/>
        <v>1.8778105107739118</v>
      </c>
      <c r="V119" s="18">
        <f t="shared" si="11"/>
        <v>1.8458542274794063</v>
      </c>
      <c r="W119" s="18">
        <f t="shared" si="12"/>
        <v>1.8778105107739118</v>
      </c>
      <c r="X119" s="8"/>
      <c r="Y119" s="6">
        <v>1.68</v>
      </c>
      <c r="Z119" s="15">
        <f t="shared" si="15"/>
        <v>1407.8105107739118</v>
      </c>
      <c r="AA119" s="5" t="s">
        <v>775</v>
      </c>
      <c r="AB119" s="5">
        <v>2007</v>
      </c>
      <c r="AC119" s="5" t="s">
        <v>508</v>
      </c>
      <c r="AD119" s="6">
        <v>200</v>
      </c>
      <c r="AE119" s="6" t="s">
        <v>640</v>
      </c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  <c r="CX119" s="43"/>
      <c r="CY119" s="43"/>
      <c r="CZ119" s="43"/>
      <c r="DA119" s="43"/>
      <c r="DB119" s="43"/>
      <c r="DC119" s="43"/>
      <c r="DD119" s="43"/>
      <c r="DE119" s="43"/>
      <c r="DF119" s="43"/>
      <c r="DG119" s="43"/>
      <c r="DH119" s="43"/>
      <c r="DI119" s="43"/>
      <c r="DJ119" s="43"/>
      <c r="DK119" s="43"/>
      <c r="DL119" s="43"/>
    </row>
    <row r="120" spans="1:116" s="38" customFormat="1" ht="12" customHeight="1" x14ac:dyDescent="0.6">
      <c r="A120" s="5">
        <v>118</v>
      </c>
      <c r="B120" s="5" t="s">
        <v>118</v>
      </c>
      <c r="C120" s="6" t="s">
        <v>630</v>
      </c>
      <c r="D120" s="6" t="s">
        <v>290</v>
      </c>
      <c r="E120" s="16">
        <v>48.455929875800003</v>
      </c>
      <c r="F120" s="16">
        <v>-57.935951304900001</v>
      </c>
      <c r="G120" s="7" t="s">
        <v>262</v>
      </c>
      <c r="H120" s="7" t="s">
        <v>261</v>
      </c>
      <c r="I120" s="5">
        <v>470</v>
      </c>
      <c r="J120" s="5">
        <v>470</v>
      </c>
      <c r="K120" s="18">
        <v>5.64</v>
      </c>
      <c r="L120" s="18">
        <v>21.67</v>
      </c>
      <c r="M120" s="16">
        <v>0.15720000000000001</v>
      </c>
      <c r="N120" s="20">
        <v>0.51215900000000003</v>
      </c>
      <c r="O120" s="6">
        <v>6</v>
      </c>
      <c r="P120" s="18">
        <f t="shared" si="8"/>
        <v>-0.20081342145399084</v>
      </c>
      <c r="Q120" s="18">
        <f t="shared" si="9"/>
        <v>-9.3438254674838017</v>
      </c>
      <c r="R120" s="18"/>
      <c r="S120" s="18">
        <f t="shared" si="10"/>
        <v>-6.9748295345910716</v>
      </c>
      <c r="T120" s="13">
        <f t="shared" si="13"/>
        <v>-6.9748295345910716</v>
      </c>
      <c r="U120" s="13">
        <f t="shared" si="14"/>
        <v>1.7615049304877377</v>
      </c>
      <c r="V120" s="18">
        <f t="shared" si="11"/>
        <v>2.6586812937266924</v>
      </c>
      <c r="W120" s="18">
        <f t="shared" si="12"/>
        <v>1.7615049304877377</v>
      </c>
      <c r="X120" s="8"/>
      <c r="Y120" s="6"/>
      <c r="Z120" s="15">
        <f t="shared" si="15"/>
        <v>1291.5049304877377</v>
      </c>
      <c r="AA120" s="5" t="s">
        <v>775</v>
      </c>
      <c r="AB120" s="5">
        <v>2007</v>
      </c>
      <c r="AC120" s="5" t="s">
        <v>508</v>
      </c>
      <c r="AD120" s="6">
        <v>200</v>
      </c>
      <c r="AE120" s="6" t="s">
        <v>640</v>
      </c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  <c r="BH120" s="43"/>
      <c r="BI120" s="43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3"/>
      <c r="DG120" s="43"/>
      <c r="DH120" s="43"/>
      <c r="DI120" s="43"/>
      <c r="DJ120" s="43"/>
      <c r="DK120" s="43"/>
      <c r="DL120" s="43"/>
    </row>
    <row r="121" spans="1:116" s="38" customFormat="1" ht="12" customHeight="1" x14ac:dyDescent="0.6">
      <c r="A121" s="5">
        <v>119</v>
      </c>
      <c r="B121" s="5" t="s">
        <v>293</v>
      </c>
      <c r="C121" s="6" t="s">
        <v>630</v>
      </c>
      <c r="D121" s="6" t="s">
        <v>290</v>
      </c>
      <c r="E121" s="16">
        <v>48.281999999999996</v>
      </c>
      <c r="F121" s="16">
        <v>-57.947000000000003</v>
      </c>
      <c r="G121" s="7" t="s">
        <v>704</v>
      </c>
      <c r="H121" s="7" t="s">
        <v>263</v>
      </c>
      <c r="I121" s="5">
        <v>489</v>
      </c>
      <c r="J121" s="5">
        <v>489</v>
      </c>
      <c r="K121" s="18">
        <v>2.11</v>
      </c>
      <c r="L121" s="18">
        <v>7.79</v>
      </c>
      <c r="M121" s="16">
        <v>0.16370000000000001</v>
      </c>
      <c r="N121" s="20">
        <v>0.51263199999999998</v>
      </c>
      <c r="O121" s="6"/>
      <c r="P121" s="18">
        <f t="shared" si="8"/>
        <v>-0.16776817488561258</v>
      </c>
      <c r="Q121" s="18">
        <f t="shared" si="9"/>
        <v>-0.11704165512660403</v>
      </c>
      <c r="R121" s="18"/>
      <c r="S121" s="18">
        <f t="shared" si="10"/>
        <v>1.9421281466019162</v>
      </c>
      <c r="T121" s="13">
        <f t="shared" si="13"/>
        <v>1.9421281466019162</v>
      </c>
      <c r="U121" s="13">
        <f t="shared" si="14"/>
        <v>1.0564719570069716</v>
      </c>
      <c r="V121" s="18">
        <f t="shared" si="11"/>
        <v>1.5759484692109156</v>
      </c>
      <c r="W121" s="18">
        <f t="shared" si="12"/>
        <v>1.0564719570069716</v>
      </c>
      <c r="X121" s="8"/>
      <c r="Y121" s="6"/>
      <c r="Z121" s="15">
        <f t="shared" si="15"/>
        <v>567.47195700697171</v>
      </c>
      <c r="AA121" s="5" t="s">
        <v>775</v>
      </c>
      <c r="AB121" s="5">
        <v>2007</v>
      </c>
      <c r="AC121" s="5" t="s">
        <v>508</v>
      </c>
      <c r="AD121" s="6">
        <v>200</v>
      </c>
      <c r="AE121" s="6" t="s">
        <v>640</v>
      </c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  <c r="BB121" s="43"/>
      <c r="BC121" s="43"/>
      <c r="BD121" s="43"/>
      <c r="BE121" s="43"/>
      <c r="BF121" s="43"/>
      <c r="BG121" s="43"/>
      <c r="BH121" s="43"/>
      <c r="BI121" s="43"/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3"/>
      <c r="CO121" s="43"/>
      <c r="CP121" s="43"/>
      <c r="CQ121" s="43"/>
      <c r="CR121" s="43"/>
      <c r="CS121" s="43"/>
      <c r="CT121" s="43"/>
      <c r="CU121" s="43"/>
      <c r="CV121" s="43"/>
      <c r="CW121" s="43"/>
      <c r="CX121" s="43"/>
      <c r="CY121" s="43"/>
      <c r="CZ121" s="43"/>
      <c r="DA121" s="43"/>
      <c r="DB121" s="43"/>
      <c r="DC121" s="43"/>
      <c r="DD121" s="43"/>
      <c r="DE121" s="43"/>
      <c r="DF121" s="43"/>
      <c r="DG121" s="43"/>
      <c r="DH121" s="43"/>
      <c r="DI121" s="43"/>
      <c r="DJ121" s="43"/>
      <c r="DK121" s="43"/>
      <c r="DL121" s="43"/>
    </row>
    <row r="122" spans="1:116" s="38" customFormat="1" ht="12" customHeight="1" x14ac:dyDescent="0.6">
      <c r="A122" s="5">
        <v>120</v>
      </c>
      <c r="B122" s="5" t="s">
        <v>294</v>
      </c>
      <c r="C122" s="6" t="s">
        <v>630</v>
      </c>
      <c r="D122" s="6" t="s">
        <v>290</v>
      </c>
      <c r="E122" s="16">
        <v>48.281999999999996</v>
      </c>
      <c r="F122" s="16">
        <v>-57.884999999999998</v>
      </c>
      <c r="G122" s="7" t="s">
        <v>704</v>
      </c>
      <c r="H122" s="7" t="s">
        <v>263</v>
      </c>
      <c r="I122" s="5">
        <v>489</v>
      </c>
      <c r="J122" s="5">
        <v>489</v>
      </c>
      <c r="K122" s="18">
        <v>1.64</v>
      </c>
      <c r="L122" s="18">
        <v>6.34</v>
      </c>
      <c r="M122" s="16">
        <v>0.15640000000000001</v>
      </c>
      <c r="N122" s="20">
        <v>0.51268199999999997</v>
      </c>
      <c r="O122" s="6"/>
      <c r="P122" s="18">
        <f t="shared" si="8"/>
        <v>-0.20488052872394513</v>
      </c>
      <c r="Q122" s="18">
        <f t="shared" si="9"/>
        <v>0.85830547091658715</v>
      </c>
      <c r="R122" s="18"/>
      <c r="S122" s="18">
        <f t="shared" si="10"/>
        <v>3.3729885924214176</v>
      </c>
      <c r="T122" s="13">
        <f t="shared" si="13"/>
        <v>3.3729885924214176</v>
      </c>
      <c r="U122" s="13">
        <f t="shared" si="14"/>
        <v>0.94070478612268693</v>
      </c>
      <c r="V122" s="18">
        <f t="shared" si="11"/>
        <v>1.2437867627197425</v>
      </c>
      <c r="W122" s="18">
        <f t="shared" si="12"/>
        <v>0.94070478612268693</v>
      </c>
      <c r="X122" s="8"/>
      <c r="Y122" s="6"/>
      <c r="Z122" s="15">
        <f t="shared" si="15"/>
        <v>451.70478612268698</v>
      </c>
      <c r="AA122" s="5" t="s">
        <v>775</v>
      </c>
      <c r="AB122" s="5">
        <v>2007</v>
      </c>
      <c r="AC122" s="5" t="s">
        <v>508</v>
      </c>
      <c r="AD122" s="6">
        <v>200</v>
      </c>
      <c r="AE122" s="6" t="s">
        <v>640</v>
      </c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  <c r="BB122" s="43"/>
      <c r="BC122" s="43"/>
      <c r="BD122" s="43"/>
      <c r="BE122" s="43"/>
      <c r="BF122" s="43"/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3"/>
      <c r="CQ122" s="43"/>
      <c r="CR122" s="43"/>
      <c r="CS122" s="43"/>
      <c r="CT122" s="43"/>
      <c r="CU122" s="43"/>
      <c r="CV122" s="43"/>
      <c r="CW122" s="43"/>
      <c r="CX122" s="43"/>
      <c r="CY122" s="43"/>
      <c r="CZ122" s="43"/>
      <c r="DA122" s="43"/>
      <c r="DB122" s="43"/>
      <c r="DC122" s="43"/>
      <c r="DD122" s="43"/>
      <c r="DE122" s="43"/>
      <c r="DF122" s="43"/>
      <c r="DG122" s="43"/>
      <c r="DH122" s="43"/>
      <c r="DI122" s="43"/>
      <c r="DJ122" s="43"/>
      <c r="DK122" s="43"/>
      <c r="DL122" s="43"/>
    </row>
    <row r="123" spans="1:116" s="38" customFormat="1" ht="12" customHeight="1" x14ac:dyDescent="0.6">
      <c r="A123" s="5">
        <v>121</v>
      </c>
      <c r="B123" s="5" t="s">
        <v>119</v>
      </c>
      <c r="C123" s="6" t="s">
        <v>630</v>
      </c>
      <c r="D123" s="6" t="s">
        <v>290</v>
      </c>
      <c r="E123" s="16">
        <v>48.379975459100002</v>
      </c>
      <c r="F123" s="16">
        <v>-57.981826618900001</v>
      </c>
      <c r="G123" s="7" t="s">
        <v>256</v>
      </c>
      <c r="H123" s="7" t="s">
        <v>263</v>
      </c>
      <c r="I123" s="5">
        <v>483</v>
      </c>
      <c r="J123" s="5">
        <v>483</v>
      </c>
      <c r="K123" s="18">
        <v>2.91</v>
      </c>
      <c r="L123" s="18">
        <v>10.52</v>
      </c>
      <c r="M123" s="16">
        <v>0.16689999999999999</v>
      </c>
      <c r="N123" s="20">
        <v>0.51265700000000003</v>
      </c>
      <c r="O123" s="6">
        <v>17</v>
      </c>
      <c r="P123" s="18">
        <f t="shared" si="8"/>
        <v>-0.15149974580579573</v>
      </c>
      <c r="Q123" s="18">
        <f t="shared" si="9"/>
        <v>0.37063190789554668</v>
      </c>
      <c r="R123" s="18"/>
      <c r="S123" s="18">
        <f t="shared" si="10"/>
        <v>2.2073087762229502</v>
      </c>
      <c r="T123" s="13">
        <f t="shared" si="13"/>
        <v>2.2073087762229502</v>
      </c>
      <c r="U123" s="13">
        <f t="shared" si="14"/>
        <v>1.0298918070521998</v>
      </c>
      <c r="V123" s="18">
        <f t="shared" si="11"/>
        <v>1.602307351546822</v>
      </c>
      <c r="W123" s="18">
        <f t="shared" si="12"/>
        <v>1.0298918070521998</v>
      </c>
      <c r="X123" s="8"/>
      <c r="Y123" s="6"/>
      <c r="Z123" s="15">
        <f t="shared" si="15"/>
        <v>546.89180705219974</v>
      </c>
      <c r="AA123" s="5" t="s">
        <v>775</v>
      </c>
      <c r="AB123" s="5">
        <v>2007</v>
      </c>
      <c r="AC123" s="5" t="s">
        <v>508</v>
      </c>
      <c r="AD123" s="6">
        <v>200</v>
      </c>
      <c r="AE123" s="6" t="s">
        <v>640</v>
      </c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3"/>
      <c r="CX123" s="43"/>
      <c r="CY123" s="43"/>
      <c r="CZ123" s="43"/>
      <c r="DA123" s="43"/>
      <c r="DB123" s="43"/>
      <c r="DC123" s="43"/>
      <c r="DD123" s="43"/>
      <c r="DE123" s="43"/>
      <c r="DF123" s="43"/>
      <c r="DG123" s="43"/>
      <c r="DH123" s="43"/>
      <c r="DI123" s="43"/>
      <c r="DJ123" s="43"/>
      <c r="DK123" s="43"/>
      <c r="DL123" s="43"/>
    </row>
    <row r="124" spans="1:116" s="38" customFormat="1" ht="12" customHeight="1" x14ac:dyDescent="0.6">
      <c r="A124" s="5">
        <v>122</v>
      </c>
      <c r="B124" s="5" t="s">
        <v>120</v>
      </c>
      <c r="C124" s="6" t="s">
        <v>630</v>
      </c>
      <c r="D124" s="6" t="s">
        <v>290</v>
      </c>
      <c r="E124" s="16">
        <v>47.845561253600003</v>
      </c>
      <c r="F124" s="16">
        <v>-58.336590974899998</v>
      </c>
      <c r="G124" s="7" t="s">
        <v>264</v>
      </c>
      <c r="H124" s="7" t="s">
        <v>263</v>
      </c>
      <c r="I124" s="5">
        <v>459</v>
      </c>
      <c r="J124" s="5">
        <v>459</v>
      </c>
      <c r="K124" s="18">
        <v>15.13</v>
      </c>
      <c r="L124" s="18">
        <v>76.900000000000006</v>
      </c>
      <c r="M124" s="16">
        <v>0.11890000000000001</v>
      </c>
      <c r="N124" s="20">
        <v>0.51262399999999997</v>
      </c>
      <c r="O124" s="6">
        <v>6</v>
      </c>
      <c r="P124" s="18">
        <f t="shared" si="8"/>
        <v>-0.39552618200305034</v>
      </c>
      <c r="Q124" s="18">
        <f t="shared" si="9"/>
        <v>-0.27309719529355903</v>
      </c>
      <c r="R124" s="18"/>
      <c r="S124" s="18">
        <f t="shared" si="10"/>
        <v>4.2837203949453837</v>
      </c>
      <c r="T124" s="13">
        <f t="shared" si="13"/>
        <v>4.2837203949453837</v>
      </c>
      <c r="U124" s="13">
        <f t="shared" si="14"/>
        <v>0.8424894764380404</v>
      </c>
      <c r="V124" s="18">
        <f t="shared" si="11"/>
        <v>0.84605303594990799</v>
      </c>
      <c r="W124" s="18">
        <f t="shared" si="12"/>
        <v>0.8424894764380404</v>
      </c>
      <c r="X124" s="8"/>
      <c r="Y124" s="6">
        <v>0.69</v>
      </c>
      <c r="Z124" s="15">
        <f t="shared" si="15"/>
        <v>383.48947643804036</v>
      </c>
      <c r="AA124" s="5" t="s">
        <v>775</v>
      </c>
      <c r="AB124" s="5">
        <v>2007</v>
      </c>
      <c r="AC124" s="5" t="s">
        <v>508</v>
      </c>
      <c r="AD124" s="6">
        <v>200</v>
      </c>
      <c r="AE124" s="6" t="s">
        <v>640</v>
      </c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  <c r="CX124" s="43"/>
      <c r="CY124" s="43"/>
      <c r="CZ124" s="43"/>
      <c r="DA124" s="43"/>
      <c r="DB124" s="43"/>
      <c r="DC124" s="43"/>
      <c r="DD124" s="43"/>
      <c r="DE124" s="43"/>
      <c r="DF124" s="43"/>
      <c r="DG124" s="43"/>
      <c r="DH124" s="43"/>
      <c r="DI124" s="43"/>
      <c r="DJ124" s="43"/>
      <c r="DK124" s="43"/>
      <c r="DL124" s="43"/>
    </row>
    <row r="125" spans="1:116" s="38" customFormat="1" ht="12" customHeight="1" x14ac:dyDescent="0.6">
      <c r="A125" s="5">
        <v>123</v>
      </c>
      <c r="B125" s="5" t="s">
        <v>121</v>
      </c>
      <c r="C125" s="6" t="s">
        <v>630</v>
      </c>
      <c r="D125" s="6" t="s">
        <v>290</v>
      </c>
      <c r="E125" s="16">
        <v>48.313111866600003</v>
      </c>
      <c r="F125" s="16">
        <v>-57.784972372699997</v>
      </c>
      <c r="G125" s="7" t="s">
        <v>258</v>
      </c>
      <c r="H125" s="7" t="s">
        <v>263</v>
      </c>
      <c r="I125" s="5">
        <v>463</v>
      </c>
      <c r="J125" s="5">
        <v>463</v>
      </c>
      <c r="K125" s="18">
        <v>6.94</v>
      </c>
      <c r="L125" s="18">
        <v>42.82</v>
      </c>
      <c r="M125" s="16">
        <v>9.7900000000000001E-2</v>
      </c>
      <c r="N125" s="20">
        <v>0.51198699999999997</v>
      </c>
      <c r="O125" s="6">
        <v>3</v>
      </c>
      <c r="P125" s="18">
        <f t="shared" si="8"/>
        <v>-0.50228774783934926</v>
      </c>
      <c r="Q125" s="18">
        <f t="shared" si="9"/>
        <v>-12.699019581070559</v>
      </c>
      <c r="R125" s="18"/>
      <c r="S125" s="18">
        <f t="shared" si="10"/>
        <v>-6.8617829771051282</v>
      </c>
      <c r="T125" s="13">
        <f t="shared" si="13"/>
        <v>-6.8617829771051282</v>
      </c>
      <c r="U125" s="13">
        <f t="shared" si="14"/>
        <v>1.7521786371965724</v>
      </c>
      <c r="V125" s="18">
        <f t="shared" si="11"/>
        <v>1.5279939340099453</v>
      </c>
      <c r="W125" s="18">
        <f t="shared" si="12"/>
        <v>1.7521786371965724</v>
      </c>
      <c r="X125" s="8"/>
      <c r="Y125" s="6">
        <v>1.39</v>
      </c>
      <c r="Z125" s="15">
        <f t="shared" si="15"/>
        <v>1289.1786371965725</v>
      </c>
      <c r="AA125" s="5" t="s">
        <v>775</v>
      </c>
      <c r="AB125" s="5">
        <v>2007</v>
      </c>
      <c r="AC125" s="5" t="s">
        <v>508</v>
      </c>
      <c r="AD125" s="6">
        <v>200</v>
      </c>
      <c r="AE125" s="6" t="s">
        <v>640</v>
      </c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3"/>
      <c r="CV125" s="43"/>
      <c r="CW125" s="43"/>
      <c r="CX125" s="43"/>
      <c r="CY125" s="43"/>
      <c r="CZ125" s="43"/>
      <c r="DA125" s="43"/>
      <c r="DB125" s="43"/>
      <c r="DC125" s="43"/>
      <c r="DD125" s="43"/>
      <c r="DE125" s="43"/>
      <c r="DF125" s="43"/>
      <c r="DG125" s="43"/>
      <c r="DH125" s="43"/>
      <c r="DI125" s="43"/>
      <c r="DJ125" s="43"/>
      <c r="DK125" s="43"/>
      <c r="DL125" s="43"/>
    </row>
    <row r="126" spans="1:116" s="38" customFormat="1" ht="12" customHeight="1" x14ac:dyDescent="0.6">
      <c r="A126" s="5">
        <v>124</v>
      </c>
      <c r="B126" s="5" t="s">
        <v>122</v>
      </c>
      <c r="C126" s="6" t="s">
        <v>630</v>
      </c>
      <c r="D126" s="6" t="s">
        <v>290</v>
      </c>
      <c r="E126" s="16">
        <v>47.741999999999997</v>
      </c>
      <c r="F126" s="16">
        <v>-59.247</v>
      </c>
      <c r="G126" s="7" t="s">
        <v>259</v>
      </c>
      <c r="H126" s="7" t="s">
        <v>265</v>
      </c>
      <c r="I126" s="5">
        <v>462</v>
      </c>
      <c r="J126" s="5">
        <v>462</v>
      </c>
      <c r="K126" s="18">
        <v>3.14</v>
      </c>
      <c r="L126" s="18">
        <v>6.2</v>
      </c>
      <c r="M126" s="16">
        <v>0.30659999999999998</v>
      </c>
      <c r="N126" s="20">
        <v>0.512602</v>
      </c>
      <c r="O126" s="6">
        <v>17</v>
      </c>
      <c r="P126" s="18">
        <f t="shared" si="8"/>
        <v>0.55871886120996428</v>
      </c>
      <c r="Q126" s="18">
        <f t="shared" si="9"/>
        <v>-0.70224993075074238</v>
      </c>
      <c r="R126" s="18"/>
      <c r="S126" s="18">
        <f t="shared" si="10"/>
        <v>-7.1812655891137309</v>
      </c>
      <c r="T126" s="13">
        <f t="shared" si="13"/>
        <v>-7.1812655891137309</v>
      </c>
      <c r="U126" s="13">
        <f t="shared" si="14"/>
        <v>1.7917277044441002</v>
      </c>
      <c r="V126" s="18">
        <f t="shared" si="11"/>
        <v>-0.90463037742921637</v>
      </c>
      <c r="W126" s="18">
        <f t="shared" si="12"/>
        <v>1.7917277044441002</v>
      </c>
      <c r="X126" s="8"/>
      <c r="Y126" s="6"/>
      <c r="Z126" s="15">
        <f t="shared" si="15"/>
        <v>1329.7277044441003</v>
      </c>
      <c r="AA126" s="5" t="s">
        <v>775</v>
      </c>
      <c r="AB126" s="5">
        <v>2007</v>
      </c>
      <c r="AC126" s="5" t="s">
        <v>508</v>
      </c>
      <c r="AD126" s="6">
        <v>200</v>
      </c>
      <c r="AE126" s="6" t="s">
        <v>640</v>
      </c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3"/>
      <c r="CX126" s="43"/>
      <c r="CY126" s="43"/>
      <c r="CZ126" s="43"/>
      <c r="DA126" s="43"/>
      <c r="DB126" s="43"/>
      <c r="DC126" s="43"/>
      <c r="DD126" s="43"/>
      <c r="DE126" s="43"/>
      <c r="DF126" s="43"/>
      <c r="DG126" s="43"/>
      <c r="DH126" s="43"/>
      <c r="DI126" s="43"/>
      <c r="DJ126" s="43"/>
      <c r="DK126" s="43"/>
      <c r="DL126" s="43"/>
    </row>
    <row r="127" spans="1:116" s="38" customFormat="1" ht="12" customHeight="1" x14ac:dyDescent="0.6">
      <c r="A127" s="5">
        <v>125</v>
      </c>
      <c r="B127" s="5" t="s">
        <v>123</v>
      </c>
      <c r="C127" s="6" t="s">
        <v>630</v>
      </c>
      <c r="D127" s="6" t="s">
        <v>290</v>
      </c>
      <c r="E127" s="16">
        <v>47.74</v>
      </c>
      <c r="F127" s="16">
        <v>-59.24</v>
      </c>
      <c r="G127" s="7" t="s">
        <v>259</v>
      </c>
      <c r="H127" s="7" t="s">
        <v>265</v>
      </c>
      <c r="I127" s="5">
        <v>462</v>
      </c>
      <c r="J127" s="5">
        <v>462</v>
      </c>
      <c r="K127" s="18">
        <v>3.26</v>
      </c>
      <c r="L127" s="18">
        <v>6.57</v>
      </c>
      <c r="M127" s="16">
        <v>0.30020000000000002</v>
      </c>
      <c r="N127" s="20">
        <v>0.51256500000000005</v>
      </c>
      <c r="O127" s="6">
        <v>20</v>
      </c>
      <c r="P127" s="18">
        <f t="shared" si="8"/>
        <v>0.52618200305033036</v>
      </c>
      <c r="Q127" s="18">
        <f t="shared" si="9"/>
        <v>-1.4240068040216602</v>
      </c>
      <c r="R127" s="18"/>
      <c r="S127" s="18">
        <f t="shared" si="10"/>
        <v>-7.5257185477939013</v>
      </c>
      <c r="T127" s="13">
        <f t="shared" si="13"/>
        <v>-7.5257185477939013</v>
      </c>
      <c r="U127" s="13">
        <f t="shared" si="14"/>
        <v>1.8207049671243822</v>
      </c>
      <c r="V127" s="18">
        <f t="shared" si="11"/>
        <v>-1.0376113974196495</v>
      </c>
      <c r="W127" s="18">
        <f t="shared" si="12"/>
        <v>1.8207049671243822</v>
      </c>
      <c r="X127" s="8"/>
      <c r="Y127" s="6"/>
      <c r="Z127" s="15">
        <f t="shared" si="15"/>
        <v>1358.7049671243822</v>
      </c>
      <c r="AA127" s="5" t="s">
        <v>775</v>
      </c>
      <c r="AB127" s="5">
        <v>2007</v>
      </c>
      <c r="AC127" s="5" t="s">
        <v>508</v>
      </c>
      <c r="AD127" s="6">
        <v>200</v>
      </c>
      <c r="AE127" s="6" t="s">
        <v>640</v>
      </c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3"/>
      <c r="CV127" s="43"/>
      <c r="CW127" s="43"/>
      <c r="CX127" s="43"/>
      <c r="CY127" s="43"/>
      <c r="CZ127" s="43"/>
      <c r="DA127" s="43"/>
      <c r="DB127" s="43"/>
      <c r="DC127" s="43"/>
      <c r="DD127" s="43"/>
      <c r="DE127" s="43"/>
      <c r="DF127" s="43"/>
      <c r="DG127" s="43"/>
      <c r="DH127" s="43"/>
      <c r="DI127" s="43"/>
      <c r="DJ127" s="43"/>
      <c r="DK127" s="43"/>
      <c r="DL127" s="43"/>
    </row>
    <row r="128" spans="1:116" s="38" customFormat="1" ht="12" customHeight="1" x14ac:dyDescent="0.6">
      <c r="A128" s="5">
        <v>126</v>
      </c>
      <c r="B128" s="5" t="s">
        <v>124</v>
      </c>
      <c r="C128" s="6" t="s">
        <v>630</v>
      </c>
      <c r="D128" s="6" t="s">
        <v>290</v>
      </c>
      <c r="E128" s="16">
        <v>48.801000000000002</v>
      </c>
      <c r="F128" s="16">
        <v>-57.636200000000002</v>
      </c>
      <c r="G128" s="7" t="s">
        <v>697</v>
      </c>
      <c r="H128" s="7" t="s">
        <v>266</v>
      </c>
      <c r="I128" s="5">
        <v>440</v>
      </c>
      <c r="J128" s="5">
        <v>440</v>
      </c>
      <c r="K128" s="18">
        <v>2.48</v>
      </c>
      <c r="L128" s="18">
        <v>15.46</v>
      </c>
      <c r="M128" s="16">
        <v>9.7199999999999995E-2</v>
      </c>
      <c r="N128" s="20">
        <v>0.51206499999999999</v>
      </c>
      <c r="O128" s="6"/>
      <c r="P128" s="18">
        <f t="shared" si="8"/>
        <v>-0.50584646670055933</v>
      </c>
      <c r="Q128" s="18">
        <f t="shared" si="9"/>
        <v>-11.17747806444358</v>
      </c>
      <c r="R128" s="18"/>
      <c r="S128" s="18">
        <f t="shared" si="10"/>
        <v>-5.5909096862026022</v>
      </c>
      <c r="T128" s="13">
        <f t="shared" si="13"/>
        <v>-5.5909096862026022</v>
      </c>
      <c r="U128" s="13">
        <f t="shared" si="14"/>
        <v>1.6303798959300311</v>
      </c>
      <c r="V128" s="18">
        <f t="shared" si="11"/>
        <v>1.4174622787522915</v>
      </c>
      <c r="W128" s="18">
        <f t="shared" si="12"/>
        <v>1.6303798959300311</v>
      </c>
      <c r="X128" s="8"/>
      <c r="Y128" s="6">
        <v>1.28</v>
      </c>
      <c r="Z128" s="37">
        <f t="shared" si="15"/>
        <v>1190.3798959300311</v>
      </c>
      <c r="AA128" s="39" t="s">
        <v>773</v>
      </c>
      <c r="AB128" s="5">
        <v>2006</v>
      </c>
      <c r="AC128" s="5" t="s">
        <v>509</v>
      </c>
      <c r="AD128" s="6" t="s">
        <v>641</v>
      </c>
      <c r="AE128" s="6" t="s">
        <v>642</v>
      </c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  <c r="CX128" s="43"/>
      <c r="CY128" s="43"/>
      <c r="CZ128" s="43"/>
      <c r="DA128" s="43"/>
      <c r="DB128" s="43"/>
      <c r="DC128" s="43"/>
      <c r="DD128" s="43"/>
      <c r="DE128" s="43"/>
      <c r="DF128" s="43"/>
      <c r="DG128" s="43"/>
      <c r="DH128" s="43"/>
      <c r="DI128" s="43"/>
      <c r="DJ128" s="43"/>
      <c r="DK128" s="43"/>
      <c r="DL128" s="43"/>
    </row>
    <row r="129" spans="1:116" s="38" customFormat="1" ht="12" customHeight="1" x14ac:dyDescent="0.6">
      <c r="A129" s="5">
        <v>127</v>
      </c>
      <c r="B129" s="5" t="s">
        <v>125</v>
      </c>
      <c r="C129" s="6" t="s">
        <v>630</v>
      </c>
      <c r="D129" s="6" t="s">
        <v>290</v>
      </c>
      <c r="E129" s="16">
        <v>49.784300000000002</v>
      </c>
      <c r="F129" s="16">
        <v>-56.17881666666667</v>
      </c>
      <c r="G129" s="7" t="s">
        <v>701</v>
      </c>
      <c r="H129" s="7" t="s">
        <v>267</v>
      </c>
      <c r="I129" s="5">
        <v>440</v>
      </c>
      <c r="J129" s="5">
        <v>440</v>
      </c>
      <c r="K129" s="18">
        <v>3.38</v>
      </c>
      <c r="L129" s="18">
        <v>19.47</v>
      </c>
      <c r="M129" s="16">
        <v>0.1048</v>
      </c>
      <c r="N129" s="20">
        <v>0.512382</v>
      </c>
      <c r="O129" s="6"/>
      <c r="P129" s="18">
        <f t="shared" si="8"/>
        <v>-0.46720894763599397</v>
      </c>
      <c r="Q129" s="18">
        <f t="shared" si="9"/>
        <v>-4.9937772853370088</v>
      </c>
      <c r="R129" s="18"/>
      <c r="S129" s="18">
        <f t="shared" si="10"/>
        <v>0.16607833235490865</v>
      </c>
      <c r="T129" s="13">
        <f t="shared" si="13"/>
        <v>0.16607833235490865</v>
      </c>
      <c r="U129" s="13">
        <f t="shared" si="14"/>
        <v>1.162322144609901</v>
      </c>
      <c r="V129" s="18">
        <f t="shared" si="11"/>
        <v>1.0745550671483297</v>
      </c>
      <c r="W129" s="18">
        <f t="shared" si="12"/>
        <v>1.162322144609901</v>
      </c>
      <c r="X129" s="8"/>
      <c r="Y129" s="6">
        <v>0.93</v>
      </c>
      <c r="Z129" s="37">
        <f t="shared" si="15"/>
        <v>722.32214460990099</v>
      </c>
      <c r="AA129" s="39" t="s">
        <v>773</v>
      </c>
      <c r="AB129" s="5">
        <v>2006</v>
      </c>
      <c r="AC129" s="5" t="s">
        <v>509</v>
      </c>
      <c r="AD129" s="6" t="s">
        <v>641</v>
      </c>
      <c r="AE129" s="6" t="s">
        <v>642</v>
      </c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  <c r="BB129" s="43"/>
      <c r="BC129" s="43"/>
      <c r="BD129" s="43"/>
      <c r="BE129" s="43"/>
      <c r="BF129" s="43"/>
      <c r="BG129" s="43"/>
      <c r="BH129" s="43"/>
      <c r="BI129" s="43"/>
      <c r="BJ129" s="43"/>
      <c r="BK129" s="43"/>
      <c r="BL129" s="43"/>
      <c r="BM129" s="43"/>
      <c r="BN129" s="43"/>
      <c r="BO129" s="43"/>
      <c r="BP129" s="43"/>
      <c r="BQ129" s="43"/>
      <c r="BR129" s="43"/>
      <c r="BS129" s="43"/>
      <c r="BT129" s="43"/>
      <c r="BU129" s="43"/>
      <c r="BV129" s="43"/>
      <c r="BW129" s="43"/>
      <c r="BX129" s="43"/>
      <c r="BY129" s="43"/>
      <c r="BZ129" s="43"/>
      <c r="CA129" s="43"/>
      <c r="CB129" s="43"/>
      <c r="CC129" s="43"/>
      <c r="CD129" s="43"/>
      <c r="CE129" s="43"/>
      <c r="CF129" s="43"/>
      <c r="CG129" s="43"/>
      <c r="CH129" s="43"/>
      <c r="CI129" s="43"/>
      <c r="CJ129" s="43"/>
      <c r="CK129" s="43"/>
      <c r="CL129" s="43"/>
      <c r="CM129" s="43"/>
      <c r="CN129" s="43"/>
      <c r="CO129" s="43"/>
      <c r="CP129" s="43"/>
      <c r="CQ129" s="43"/>
      <c r="CR129" s="43"/>
      <c r="CS129" s="43"/>
      <c r="CT129" s="43"/>
      <c r="CU129" s="43"/>
      <c r="CV129" s="43"/>
      <c r="CW129" s="43"/>
      <c r="CX129" s="43"/>
      <c r="CY129" s="43"/>
      <c r="CZ129" s="43"/>
      <c r="DA129" s="43"/>
      <c r="DB129" s="43"/>
      <c r="DC129" s="43"/>
      <c r="DD129" s="43"/>
      <c r="DE129" s="43"/>
      <c r="DF129" s="43"/>
      <c r="DG129" s="43"/>
      <c r="DH129" s="43"/>
      <c r="DI129" s="43"/>
      <c r="DJ129" s="43"/>
      <c r="DK129" s="43"/>
      <c r="DL129" s="43"/>
    </row>
    <row r="130" spans="1:116" s="38" customFormat="1" ht="12" customHeight="1" x14ac:dyDescent="0.6">
      <c r="A130" s="5">
        <v>128</v>
      </c>
      <c r="B130" s="5" t="s">
        <v>126</v>
      </c>
      <c r="C130" s="6" t="s">
        <v>630</v>
      </c>
      <c r="D130" s="6" t="s">
        <v>290</v>
      </c>
      <c r="E130" s="16">
        <v>49.715166666666669</v>
      </c>
      <c r="F130" s="16">
        <v>-56.241716666666669</v>
      </c>
      <c r="G130" s="7" t="s">
        <v>697</v>
      </c>
      <c r="H130" s="7" t="s">
        <v>268</v>
      </c>
      <c r="I130" s="5">
        <v>440</v>
      </c>
      <c r="J130" s="5">
        <v>440</v>
      </c>
      <c r="K130" s="18">
        <v>3.49</v>
      </c>
      <c r="L130" s="18">
        <v>18.43</v>
      </c>
      <c r="M130" s="16">
        <v>0.1145</v>
      </c>
      <c r="N130" s="20">
        <v>0.51239800000000002</v>
      </c>
      <c r="O130" s="6"/>
      <c r="P130" s="18">
        <f t="shared" si="8"/>
        <v>-0.41789527198779874</v>
      </c>
      <c r="Q130" s="18">
        <f t="shared" si="9"/>
        <v>-4.6816662050030988</v>
      </c>
      <c r="R130" s="18"/>
      <c r="S130" s="18">
        <f t="shared" si="10"/>
        <v>-6.6430821169849885E-2</v>
      </c>
      <c r="T130" s="13">
        <f t="shared" si="13"/>
        <v>-6.6430821169849885E-2</v>
      </c>
      <c r="U130" s="13">
        <f t="shared" si="14"/>
        <v>1.1810711800210989</v>
      </c>
      <c r="V130" s="18">
        <f t="shared" si="11"/>
        <v>1.1547486942487388</v>
      </c>
      <c r="W130" s="18">
        <f t="shared" si="12"/>
        <v>1.1810711800210989</v>
      </c>
      <c r="X130" s="8"/>
      <c r="Y130" s="6">
        <v>1</v>
      </c>
      <c r="Z130" s="37">
        <f t="shared" si="15"/>
        <v>741.07118002109883</v>
      </c>
      <c r="AA130" s="39" t="s">
        <v>773</v>
      </c>
      <c r="AB130" s="5">
        <v>2006</v>
      </c>
      <c r="AC130" s="5" t="s">
        <v>509</v>
      </c>
      <c r="AD130" s="6" t="s">
        <v>641</v>
      </c>
      <c r="AE130" s="6" t="s">
        <v>642</v>
      </c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  <c r="CX130" s="43"/>
      <c r="CY130" s="43"/>
      <c r="CZ130" s="43"/>
      <c r="DA130" s="43"/>
      <c r="DB130" s="43"/>
      <c r="DC130" s="43"/>
      <c r="DD130" s="43"/>
      <c r="DE130" s="43"/>
      <c r="DF130" s="43"/>
      <c r="DG130" s="43"/>
      <c r="DH130" s="43"/>
      <c r="DI130" s="43"/>
      <c r="DJ130" s="43"/>
      <c r="DK130" s="43"/>
      <c r="DL130" s="43"/>
    </row>
    <row r="131" spans="1:116" s="38" customFormat="1" ht="12" customHeight="1" x14ac:dyDescent="0.6">
      <c r="A131" s="5">
        <v>129</v>
      </c>
      <c r="B131" s="5" t="s">
        <v>127</v>
      </c>
      <c r="C131" s="6" t="s">
        <v>630</v>
      </c>
      <c r="D131" s="6" t="s">
        <v>290</v>
      </c>
      <c r="E131" s="16">
        <v>48.90058333333333</v>
      </c>
      <c r="F131" s="16">
        <v>-57.366700000000002</v>
      </c>
      <c r="G131" s="7" t="s">
        <v>705</v>
      </c>
      <c r="H131" s="7" t="s">
        <v>269</v>
      </c>
      <c r="I131" s="5">
        <v>435</v>
      </c>
      <c r="J131" s="5">
        <v>435</v>
      </c>
      <c r="K131" s="18">
        <v>2.36</v>
      </c>
      <c r="L131" s="18">
        <v>12.47</v>
      </c>
      <c r="M131" s="16">
        <v>0.1142</v>
      </c>
      <c r="N131" s="20">
        <v>0.51248000000000005</v>
      </c>
      <c r="O131" s="6"/>
      <c r="P131" s="18">
        <f t="shared" ref="P131:P190" si="16">(M131/0.1967)-1</f>
        <v>-0.41942043721403155</v>
      </c>
      <c r="Q131" s="18">
        <f t="shared" ref="Q131:Q190" si="17">((N131/0.512638)-1)*10000</f>
        <v>-3.0820969182931979</v>
      </c>
      <c r="R131" s="18"/>
      <c r="S131" s="18">
        <f t="shared" ref="S131:S190" si="18">Q131-25.1*P131*0.001*J131</f>
        <v>1.4973451254282057</v>
      </c>
      <c r="T131" s="13">
        <f t="shared" ref="T131:T191" si="19">S131</f>
        <v>1.4973451254282057</v>
      </c>
      <c r="U131" s="13">
        <f t="shared" ref="U131:U191" si="20">W131</f>
        <v>1.0497884109774656</v>
      </c>
      <c r="V131" s="18">
        <f t="shared" ref="V131:V190" si="21">(1/0.00654)*LN(1+(N131-0.51315)/(M131-0.2137))</f>
        <v>1.0261618439029505</v>
      </c>
      <c r="W131" s="18">
        <f t="shared" ref="W131:W190" si="22">V131-(V131-J131/1000)*(-0.4-P131)/(-0.4-0.08592)</f>
        <v>1.0497884109774656</v>
      </c>
      <c r="X131" s="8"/>
      <c r="Y131" s="6">
        <v>0.87</v>
      </c>
      <c r="Z131" s="37">
        <f t="shared" ref="Z131:Z191" si="23">U131*1000-J131</f>
        <v>614.78841097746545</v>
      </c>
      <c r="AA131" s="39" t="s">
        <v>773</v>
      </c>
      <c r="AB131" s="5">
        <v>2006</v>
      </c>
      <c r="AC131" s="5" t="s">
        <v>509</v>
      </c>
      <c r="AD131" s="6" t="s">
        <v>641</v>
      </c>
      <c r="AE131" s="6" t="s">
        <v>642</v>
      </c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3"/>
      <c r="CQ131" s="43"/>
      <c r="CR131" s="43"/>
      <c r="CS131" s="43"/>
      <c r="CT131" s="43"/>
      <c r="CU131" s="43"/>
      <c r="CV131" s="43"/>
      <c r="CW131" s="43"/>
      <c r="CX131" s="43"/>
      <c r="CY131" s="43"/>
      <c r="CZ131" s="43"/>
      <c r="DA131" s="43"/>
      <c r="DB131" s="43"/>
      <c r="DC131" s="43"/>
      <c r="DD131" s="43"/>
      <c r="DE131" s="43"/>
      <c r="DF131" s="43"/>
      <c r="DG131" s="43"/>
      <c r="DH131" s="43"/>
      <c r="DI131" s="43"/>
      <c r="DJ131" s="43"/>
      <c r="DK131" s="43"/>
      <c r="DL131" s="43"/>
    </row>
    <row r="132" spans="1:116" s="38" customFormat="1" ht="12" customHeight="1" x14ac:dyDescent="0.6">
      <c r="A132" s="5">
        <v>130</v>
      </c>
      <c r="B132" s="5" t="s">
        <v>128</v>
      </c>
      <c r="C132" s="6" t="s">
        <v>630</v>
      </c>
      <c r="D132" s="6" t="s">
        <v>290</v>
      </c>
      <c r="E132" s="16">
        <v>48.849049999999998</v>
      </c>
      <c r="F132" s="16">
        <v>-57.329349999999998</v>
      </c>
      <c r="G132" s="7" t="s">
        <v>697</v>
      </c>
      <c r="H132" s="7" t="s">
        <v>269</v>
      </c>
      <c r="I132" s="5">
        <v>435</v>
      </c>
      <c r="J132" s="5">
        <v>435</v>
      </c>
      <c r="K132" s="18">
        <v>3.73</v>
      </c>
      <c r="L132" s="18">
        <v>19.190000000000001</v>
      </c>
      <c r="M132" s="16">
        <v>0.1173</v>
      </c>
      <c r="N132" s="20">
        <v>0.51243000000000005</v>
      </c>
      <c r="O132" s="6"/>
      <c r="P132" s="18">
        <f t="shared" si="16"/>
        <v>-0.40366039654295882</v>
      </c>
      <c r="Q132" s="18">
        <f t="shared" si="17"/>
        <v>-4.0574440443352788</v>
      </c>
      <c r="R132" s="18"/>
      <c r="S132" s="18">
        <f t="shared" si="18"/>
        <v>0.34992199531901758</v>
      </c>
      <c r="T132" s="13">
        <f t="shared" si="19"/>
        <v>0.34992199531901758</v>
      </c>
      <c r="U132" s="13">
        <f t="shared" si="20"/>
        <v>1.143080840318428</v>
      </c>
      <c r="V132" s="18">
        <f t="shared" si="21"/>
        <v>1.137786803469039</v>
      </c>
      <c r="W132" s="18">
        <f t="shared" si="22"/>
        <v>1.143080840318428</v>
      </c>
      <c r="X132" s="8"/>
      <c r="Y132" s="6">
        <v>0.97</v>
      </c>
      <c r="Z132" s="37">
        <f t="shared" si="23"/>
        <v>708.08084031842805</v>
      </c>
      <c r="AA132" s="39" t="s">
        <v>773</v>
      </c>
      <c r="AB132" s="5">
        <v>2006</v>
      </c>
      <c r="AC132" s="5" t="s">
        <v>509</v>
      </c>
      <c r="AD132" s="6" t="s">
        <v>641</v>
      </c>
      <c r="AE132" s="6" t="s">
        <v>642</v>
      </c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</row>
    <row r="133" spans="1:116" s="38" customFormat="1" ht="12" customHeight="1" x14ac:dyDescent="0.6">
      <c r="A133" s="5">
        <v>131</v>
      </c>
      <c r="B133" s="5" t="s">
        <v>129</v>
      </c>
      <c r="C133" s="6" t="s">
        <v>630</v>
      </c>
      <c r="D133" s="6" t="s">
        <v>290</v>
      </c>
      <c r="E133" s="16">
        <v>48.799300000000002</v>
      </c>
      <c r="F133" s="16">
        <v>-57.270483333333331</v>
      </c>
      <c r="G133" s="7" t="s">
        <v>257</v>
      </c>
      <c r="H133" s="7" t="s">
        <v>269</v>
      </c>
      <c r="I133" s="5">
        <v>435</v>
      </c>
      <c r="J133" s="5">
        <v>435</v>
      </c>
      <c r="K133" s="18">
        <v>6.96</v>
      </c>
      <c r="L133" s="18">
        <v>32.11</v>
      </c>
      <c r="M133" s="16">
        <v>0.13100000000000001</v>
      </c>
      <c r="N133" s="20">
        <v>0.51257900000000001</v>
      </c>
      <c r="O133" s="6"/>
      <c r="P133" s="18">
        <f t="shared" si="16"/>
        <v>-0.33401118454499235</v>
      </c>
      <c r="Q133" s="18">
        <f t="shared" si="17"/>
        <v>-1.1509096087303217</v>
      </c>
      <c r="R133" s="18"/>
      <c r="S133" s="18">
        <f t="shared" si="18"/>
        <v>2.495991509724178</v>
      </c>
      <c r="T133" s="13">
        <f t="shared" si="19"/>
        <v>2.495991509724178</v>
      </c>
      <c r="U133" s="13">
        <f t="shared" si="20"/>
        <v>0.96829845701298034</v>
      </c>
      <c r="V133" s="18">
        <f t="shared" si="21"/>
        <v>1.052102029496889</v>
      </c>
      <c r="W133" s="18">
        <f t="shared" si="22"/>
        <v>0.96829845701298034</v>
      </c>
      <c r="X133" s="8"/>
      <c r="Y133" s="6">
        <v>0.86</v>
      </c>
      <c r="Z133" s="37">
        <f t="shared" si="23"/>
        <v>533.29845701298029</v>
      </c>
      <c r="AA133" s="39" t="s">
        <v>773</v>
      </c>
      <c r="AB133" s="5">
        <v>2006</v>
      </c>
      <c r="AC133" s="5" t="s">
        <v>509</v>
      </c>
      <c r="AD133" s="6" t="s">
        <v>641</v>
      </c>
      <c r="AE133" s="6" t="s">
        <v>642</v>
      </c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3"/>
      <c r="CX133" s="43"/>
      <c r="CY133" s="43"/>
      <c r="CZ133" s="43"/>
      <c r="DA133" s="43"/>
      <c r="DB133" s="43"/>
      <c r="DC133" s="43"/>
      <c r="DD133" s="43"/>
      <c r="DE133" s="43"/>
      <c r="DF133" s="43"/>
      <c r="DG133" s="43"/>
      <c r="DH133" s="43"/>
      <c r="DI133" s="43"/>
      <c r="DJ133" s="43"/>
      <c r="DK133" s="43"/>
      <c r="DL133" s="43"/>
    </row>
    <row r="134" spans="1:116" s="38" customFormat="1" ht="12" customHeight="1" x14ac:dyDescent="0.6">
      <c r="A134" s="5">
        <v>132</v>
      </c>
      <c r="B134" s="5" t="s">
        <v>130</v>
      </c>
      <c r="C134" s="6" t="s">
        <v>630</v>
      </c>
      <c r="D134" s="6" t="s">
        <v>290</v>
      </c>
      <c r="E134" s="16">
        <v>49.986116666666668</v>
      </c>
      <c r="F134" s="16">
        <v>-55.553600000000003</v>
      </c>
      <c r="G134" s="7" t="s">
        <v>706</v>
      </c>
      <c r="H134" s="7" t="s">
        <v>270</v>
      </c>
      <c r="I134" s="5">
        <v>430</v>
      </c>
      <c r="J134" s="5">
        <v>430</v>
      </c>
      <c r="K134" s="18">
        <v>12.6</v>
      </c>
      <c r="L134" s="18">
        <v>56.96</v>
      </c>
      <c r="M134" s="16">
        <v>0.1338</v>
      </c>
      <c r="N134" s="20">
        <v>0.51252200000000003</v>
      </c>
      <c r="O134" s="6"/>
      <c r="P134" s="18">
        <f t="shared" si="16"/>
        <v>-0.31977630910015253</v>
      </c>
      <c r="Q134" s="18">
        <f t="shared" si="17"/>
        <v>-2.2628053324180719</v>
      </c>
      <c r="R134" s="18"/>
      <c r="S134" s="18">
        <f t="shared" si="18"/>
        <v>1.188540371699875</v>
      </c>
      <c r="T134" s="13">
        <f t="shared" si="19"/>
        <v>1.188540371699875</v>
      </c>
      <c r="U134" s="13">
        <f t="shared" si="20"/>
        <v>1.0704625515169843</v>
      </c>
      <c r="V134" s="18">
        <f t="shared" si="21"/>
        <v>1.1971096730542476</v>
      </c>
      <c r="W134" s="18">
        <f t="shared" si="22"/>
        <v>1.0704625515169843</v>
      </c>
      <c r="X134" s="8"/>
      <c r="Y134" s="6">
        <v>1</v>
      </c>
      <c r="Z134" s="37">
        <f t="shared" si="23"/>
        <v>640.46255151698438</v>
      </c>
      <c r="AA134" s="39" t="s">
        <v>773</v>
      </c>
      <c r="AB134" s="5">
        <v>2006</v>
      </c>
      <c r="AC134" s="5" t="s">
        <v>509</v>
      </c>
      <c r="AD134" s="6" t="s">
        <v>641</v>
      </c>
      <c r="AE134" s="6" t="s">
        <v>642</v>
      </c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  <c r="BB134" s="43"/>
      <c r="BC134" s="43"/>
      <c r="BD134" s="43"/>
      <c r="BE134" s="43"/>
      <c r="BF134" s="43"/>
      <c r="BG134" s="43"/>
      <c r="BH134" s="43"/>
      <c r="BI134" s="43"/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3"/>
      <c r="CO134" s="43"/>
      <c r="CP134" s="43"/>
      <c r="CQ134" s="43"/>
      <c r="CR134" s="43"/>
      <c r="CS134" s="43"/>
      <c r="CT134" s="43"/>
      <c r="CU134" s="43"/>
      <c r="CV134" s="43"/>
      <c r="CW134" s="43"/>
      <c r="CX134" s="43"/>
      <c r="CY134" s="43"/>
      <c r="CZ134" s="43"/>
      <c r="DA134" s="43"/>
      <c r="DB134" s="43"/>
      <c r="DC134" s="43"/>
      <c r="DD134" s="43"/>
      <c r="DE134" s="43"/>
      <c r="DF134" s="43"/>
      <c r="DG134" s="43"/>
      <c r="DH134" s="43"/>
      <c r="DI134" s="43"/>
      <c r="DJ134" s="43"/>
      <c r="DK134" s="43"/>
      <c r="DL134" s="43"/>
    </row>
    <row r="135" spans="1:116" s="38" customFormat="1" ht="12" customHeight="1" x14ac:dyDescent="0.6">
      <c r="A135" s="5">
        <v>133</v>
      </c>
      <c r="B135" s="5" t="s">
        <v>131</v>
      </c>
      <c r="C135" s="6" t="s">
        <v>630</v>
      </c>
      <c r="D135" s="6" t="s">
        <v>290</v>
      </c>
      <c r="E135" s="16">
        <v>49.866783333333331</v>
      </c>
      <c r="F135" s="16">
        <v>-55.860916666666668</v>
      </c>
      <c r="G135" s="7" t="s">
        <v>698</v>
      </c>
      <c r="H135" s="7" t="s">
        <v>271</v>
      </c>
      <c r="I135" s="5">
        <v>430</v>
      </c>
      <c r="J135" s="5">
        <v>430</v>
      </c>
      <c r="K135" s="18">
        <v>10.6</v>
      </c>
      <c r="L135" s="18">
        <v>64.88</v>
      </c>
      <c r="M135" s="16">
        <v>9.9400000000000002E-2</v>
      </c>
      <c r="N135" s="20">
        <v>0.51216899999999999</v>
      </c>
      <c r="O135" s="6"/>
      <c r="P135" s="18">
        <f t="shared" si="16"/>
        <v>-0.49466192170818513</v>
      </c>
      <c r="Q135" s="18">
        <f t="shared" si="17"/>
        <v>-9.1487560422764957</v>
      </c>
      <c r="R135" s="18"/>
      <c r="S135" s="18">
        <f t="shared" si="18"/>
        <v>-3.8098699212800531</v>
      </c>
      <c r="T135" s="13">
        <f t="shared" si="19"/>
        <v>-3.8098699212800531</v>
      </c>
      <c r="U135" s="13">
        <f t="shared" si="20"/>
        <v>1.4775330184549826</v>
      </c>
      <c r="V135" s="18">
        <f t="shared" si="21"/>
        <v>1.3067362973170389</v>
      </c>
      <c r="W135" s="18">
        <f t="shared" si="22"/>
        <v>1.4775330184549826</v>
      </c>
      <c r="X135" s="8"/>
      <c r="Y135" s="6">
        <v>1.17</v>
      </c>
      <c r="Z135" s="37">
        <f t="shared" si="23"/>
        <v>1047.5330184549825</v>
      </c>
      <c r="AA135" s="39" t="s">
        <v>773</v>
      </c>
      <c r="AB135" s="5">
        <v>2006</v>
      </c>
      <c r="AC135" s="5" t="s">
        <v>509</v>
      </c>
      <c r="AD135" s="6" t="s">
        <v>641</v>
      </c>
      <c r="AE135" s="6" t="s">
        <v>642</v>
      </c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  <c r="CX135" s="43"/>
      <c r="CY135" s="43"/>
      <c r="CZ135" s="43"/>
      <c r="DA135" s="43"/>
      <c r="DB135" s="43"/>
      <c r="DC135" s="43"/>
      <c r="DD135" s="43"/>
      <c r="DE135" s="43"/>
      <c r="DF135" s="43"/>
      <c r="DG135" s="43"/>
      <c r="DH135" s="43"/>
      <c r="DI135" s="43"/>
      <c r="DJ135" s="43"/>
      <c r="DK135" s="43"/>
      <c r="DL135" s="43"/>
    </row>
    <row r="136" spans="1:116" s="38" customFormat="1" ht="12" customHeight="1" x14ac:dyDescent="0.6">
      <c r="A136" s="5">
        <v>134</v>
      </c>
      <c r="B136" s="5" t="s">
        <v>132</v>
      </c>
      <c r="C136" s="6" t="s">
        <v>630</v>
      </c>
      <c r="D136" s="6" t="s">
        <v>290</v>
      </c>
      <c r="E136" s="16">
        <v>48.473483333333334</v>
      </c>
      <c r="F136" s="16">
        <v>-58.036516666666664</v>
      </c>
      <c r="G136" s="7" t="s">
        <v>705</v>
      </c>
      <c r="H136" s="7" t="s">
        <v>272</v>
      </c>
      <c r="I136" s="5">
        <v>431</v>
      </c>
      <c r="J136" s="5">
        <v>431</v>
      </c>
      <c r="K136" s="18">
        <v>1.81</v>
      </c>
      <c r="L136" s="18">
        <v>8.7899999999999991</v>
      </c>
      <c r="M136" s="16">
        <v>0.1246</v>
      </c>
      <c r="N136" s="20">
        <v>0.51207499999999995</v>
      </c>
      <c r="O136" s="6"/>
      <c r="P136" s="18">
        <f t="shared" si="16"/>
        <v>-0.36654804270462638</v>
      </c>
      <c r="Q136" s="18">
        <f t="shared" si="17"/>
        <v>-10.982408639236274</v>
      </c>
      <c r="R136" s="18"/>
      <c r="S136" s="18">
        <f t="shared" si="18"/>
        <v>-7.0170552584533556</v>
      </c>
      <c r="T136" s="13">
        <f t="shared" si="19"/>
        <v>-7.0170552584533556</v>
      </c>
      <c r="U136" s="13">
        <f t="shared" si="20"/>
        <v>1.7372049769410889</v>
      </c>
      <c r="V136" s="18">
        <f t="shared" si="21"/>
        <v>1.8337755830030118</v>
      </c>
      <c r="W136" s="18">
        <f t="shared" si="22"/>
        <v>1.7372049769410889</v>
      </c>
      <c r="X136" s="8"/>
      <c r="Y136" s="6">
        <v>1.65</v>
      </c>
      <c r="Z136" s="37">
        <f t="shared" si="23"/>
        <v>1306.2049769410889</v>
      </c>
      <c r="AA136" s="39" t="s">
        <v>773</v>
      </c>
      <c r="AB136" s="5">
        <v>2006</v>
      </c>
      <c r="AC136" s="5" t="s">
        <v>509</v>
      </c>
      <c r="AD136" s="6" t="s">
        <v>641</v>
      </c>
      <c r="AE136" s="6" t="s">
        <v>642</v>
      </c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  <c r="BB136" s="43"/>
      <c r="BC136" s="43"/>
      <c r="BD136" s="43"/>
      <c r="BE136" s="43"/>
      <c r="BF136" s="43"/>
      <c r="BG136" s="43"/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3"/>
      <c r="CQ136" s="43"/>
      <c r="CR136" s="43"/>
      <c r="CS136" s="43"/>
      <c r="CT136" s="43"/>
      <c r="CU136" s="43"/>
      <c r="CV136" s="43"/>
      <c r="CW136" s="43"/>
      <c r="CX136" s="43"/>
      <c r="CY136" s="43"/>
      <c r="CZ136" s="43"/>
      <c r="DA136" s="43"/>
      <c r="DB136" s="43"/>
      <c r="DC136" s="43"/>
      <c r="DD136" s="43"/>
      <c r="DE136" s="43"/>
      <c r="DF136" s="43"/>
      <c r="DG136" s="43"/>
      <c r="DH136" s="43"/>
      <c r="DI136" s="43"/>
      <c r="DJ136" s="43"/>
      <c r="DK136" s="43"/>
      <c r="DL136" s="43"/>
    </row>
    <row r="137" spans="1:116" s="38" customFormat="1" ht="12" customHeight="1" x14ac:dyDescent="0.6">
      <c r="A137" s="5">
        <v>135</v>
      </c>
      <c r="B137" s="5" t="s">
        <v>133</v>
      </c>
      <c r="C137" s="6" t="s">
        <v>630</v>
      </c>
      <c r="D137" s="6" t="s">
        <v>290</v>
      </c>
      <c r="E137" s="16">
        <v>48.439900000000002</v>
      </c>
      <c r="F137" s="16">
        <v>-58.069000000000003</v>
      </c>
      <c r="G137" s="7" t="s">
        <v>705</v>
      </c>
      <c r="H137" s="7" t="s">
        <v>272</v>
      </c>
      <c r="I137" s="5">
        <v>431</v>
      </c>
      <c r="J137" s="5">
        <v>431</v>
      </c>
      <c r="K137" s="18">
        <v>8.2799999999999994</v>
      </c>
      <c r="L137" s="18">
        <v>36.61</v>
      </c>
      <c r="M137" s="16">
        <v>0.13669999999999999</v>
      </c>
      <c r="N137" s="20">
        <v>0.51241800000000004</v>
      </c>
      <c r="O137" s="6"/>
      <c r="P137" s="18">
        <f t="shared" si="16"/>
        <v>-0.30503304524656849</v>
      </c>
      <c r="Q137" s="18">
        <f t="shared" si="17"/>
        <v>-4.2915273545851562</v>
      </c>
      <c r="R137" s="18"/>
      <c r="S137" s="18">
        <f t="shared" si="18"/>
        <v>-0.99164936780325341</v>
      </c>
      <c r="T137" s="13">
        <f t="shared" si="19"/>
        <v>-0.99164936780325341</v>
      </c>
      <c r="U137" s="13">
        <f t="shared" si="20"/>
        <v>1.24821550599825</v>
      </c>
      <c r="V137" s="18">
        <f t="shared" si="21"/>
        <v>1.4467264753475024</v>
      </c>
      <c r="W137" s="18">
        <f t="shared" si="22"/>
        <v>1.24821550599825</v>
      </c>
      <c r="X137" s="8"/>
      <c r="Y137" s="6">
        <v>1.24</v>
      </c>
      <c r="Z137" s="37">
        <f t="shared" si="23"/>
        <v>817.21550599825014</v>
      </c>
      <c r="AA137" s="39" t="s">
        <v>773</v>
      </c>
      <c r="AB137" s="5">
        <v>2006</v>
      </c>
      <c r="AC137" s="5" t="s">
        <v>509</v>
      </c>
      <c r="AD137" s="6" t="s">
        <v>641</v>
      </c>
      <c r="AE137" s="6" t="s">
        <v>642</v>
      </c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43"/>
      <c r="CR137" s="43"/>
      <c r="CS137" s="43"/>
      <c r="CT137" s="43"/>
      <c r="CU137" s="43"/>
      <c r="CV137" s="43"/>
      <c r="CW137" s="43"/>
      <c r="CX137" s="43"/>
      <c r="CY137" s="43"/>
      <c r="CZ137" s="43"/>
      <c r="DA137" s="43"/>
      <c r="DB137" s="43"/>
      <c r="DC137" s="43"/>
      <c r="DD137" s="43"/>
      <c r="DE137" s="43"/>
      <c r="DF137" s="43"/>
      <c r="DG137" s="43"/>
      <c r="DH137" s="43"/>
      <c r="DI137" s="43"/>
      <c r="DJ137" s="43"/>
      <c r="DK137" s="43"/>
      <c r="DL137" s="43"/>
    </row>
    <row r="138" spans="1:116" s="38" customFormat="1" ht="12" customHeight="1" x14ac:dyDescent="0.6">
      <c r="A138" s="5">
        <v>136</v>
      </c>
      <c r="B138" s="5" t="s">
        <v>134</v>
      </c>
      <c r="C138" s="6" t="s">
        <v>630</v>
      </c>
      <c r="D138" s="6" t="s">
        <v>290</v>
      </c>
      <c r="E138" s="16">
        <v>48.359850000000002</v>
      </c>
      <c r="F138" s="16">
        <v>-57.690633333333331</v>
      </c>
      <c r="G138" s="7" t="s">
        <v>697</v>
      </c>
      <c r="H138" s="7" t="s">
        <v>272</v>
      </c>
      <c r="I138" s="5">
        <v>432</v>
      </c>
      <c r="J138" s="5">
        <v>432</v>
      </c>
      <c r="K138" s="18">
        <v>0.73</v>
      </c>
      <c r="L138" s="18">
        <v>2.62</v>
      </c>
      <c r="M138" s="16">
        <v>0.16739999999999999</v>
      </c>
      <c r="N138" s="20">
        <v>0.51275400000000004</v>
      </c>
      <c r="O138" s="6"/>
      <c r="P138" s="18">
        <f t="shared" si="16"/>
        <v>-0.14895780376207435</v>
      </c>
      <c r="Q138" s="18">
        <f t="shared" si="17"/>
        <v>2.2628053324180719</v>
      </c>
      <c r="R138" s="18"/>
      <c r="S138" s="18">
        <f t="shared" si="18"/>
        <v>3.8779845901709966</v>
      </c>
      <c r="T138" s="13">
        <f t="shared" si="19"/>
        <v>3.8779845901709966</v>
      </c>
      <c r="U138" s="13">
        <f t="shared" si="20"/>
        <v>0.85263789989482952</v>
      </c>
      <c r="V138" s="18">
        <f t="shared" si="21"/>
        <v>1.3022242827676653</v>
      </c>
      <c r="W138" s="18">
        <f t="shared" si="22"/>
        <v>0.85263789989482952</v>
      </c>
      <c r="X138" s="8"/>
      <c r="Y138" s="6"/>
      <c r="Z138" s="37">
        <f t="shared" si="23"/>
        <v>420.6378998948295</v>
      </c>
      <c r="AA138" s="39" t="s">
        <v>773</v>
      </c>
      <c r="AB138" s="5">
        <v>2006</v>
      </c>
      <c r="AC138" s="5" t="s">
        <v>509</v>
      </c>
      <c r="AD138" s="6" t="s">
        <v>641</v>
      </c>
      <c r="AE138" s="6" t="s">
        <v>642</v>
      </c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  <c r="BB138" s="43"/>
      <c r="BC138" s="43"/>
      <c r="BD138" s="43"/>
      <c r="BE138" s="43"/>
      <c r="BF138" s="43"/>
      <c r="BG138" s="43"/>
      <c r="BH138" s="43"/>
      <c r="BI138" s="43"/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3"/>
      <c r="CO138" s="43"/>
      <c r="CP138" s="43"/>
      <c r="CQ138" s="43"/>
      <c r="CR138" s="43"/>
      <c r="CS138" s="43"/>
      <c r="CT138" s="43"/>
      <c r="CU138" s="43"/>
      <c r="CV138" s="43"/>
      <c r="CW138" s="43"/>
      <c r="CX138" s="43"/>
      <c r="CY138" s="43"/>
      <c r="CZ138" s="43"/>
      <c r="DA138" s="43"/>
      <c r="DB138" s="43"/>
      <c r="DC138" s="43"/>
      <c r="DD138" s="43"/>
      <c r="DE138" s="43"/>
      <c r="DF138" s="43"/>
      <c r="DG138" s="43"/>
      <c r="DH138" s="43"/>
      <c r="DI138" s="43"/>
      <c r="DJ138" s="43"/>
      <c r="DK138" s="43"/>
      <c r="DL138" s="43"/>
    </row>
    <row r="139" spans="1:116" s="38" customFormat="1" ht="12" customHeight="1" x14ac:dyDescent="0.6">
      <c r="A139" s="5">
        <v>137</v>
      </c>
      <c r="B139" s="5" t="s">
        <v>135</v>
      </c>
      <c r="C139" s="6" t="s">
        <v>630</v>
      </c>
      <c r="D139" s="6" t="s">
        <v>290</v>
      </c>
      <c r="E139" s="16">
        <v>48.449933333333334</v>
      </c>
      <c r="F139" s="16">
        <v>-57.585116666666664</v>
      </c>
      <c r="G139" s="7" t="s">
        <v>257</v>
      </c>
      <c r="H139" s="7" t="s">
        <v>272</v>
      </c>
      <c r="I139" s="5">
        <v>432</v>
      </c>
      <c r="J139" s="5">
        <v>432</v>
      </c>
      <c r="K139" s="18">
        <v>4.5</v>
      </c>
      <c r="L139" s="18">
        <v>21.16</v>
      </c>
      <c r="M139" s="16">
        <v>0.12870000000000001</v>
      </c>
      <c r="N139" s="20">
        <v>0.512513</v>
      </c>
      <c r="O139" s="6"/>
      <c r="P139" s="18">
        <f t="shared" si="16"/>
        <v>-0.34570411794611078</v>
      </c>
      <c r="Q139" s="18">
        <f t="shared" si="17"/>
        <v>-2.4383678151063126</v>
      </c>
      <c r="R139" s="18"/>
      <c r="S139" s="18">
        <f t="shared" si="18"/>
        <v>1.3101710766069554</v>
      </c>
      <c r="T139" s="13">
        <f t="shared" si="19"/>
        <v>1.3101710766069554</v>
      </c>
      <c r="U139" s="13">
        <f t="shared" si="20"/>
        <v>1.0623257384882312</v>
      </c>
      <c r="V139" s="18">
        <f t="shared" si="21"/>
        <v>1.1416171648231253</v>
      </c>
      <c r="W139" s="18">
        <f t="shared" si="22"/>
        <v>1.0623257384882312</v>
      </c>
      <c r="X139" s="8"/>
      <c r="Y139" s="6">
        <v>0.96</v>
      </c>
      <c r="Z139" s="37">
        <f t="shared" si="23"/>
        <v>630.32573848823131</v>
      </c>
      <c r="AA139" s="39" t="s">
        <v>773</v>
      </c>
      <c r="AB139" s="5">
        <v>2006</v>
      </c>
      <c r="AC139" s="5" t="s">
        <v>509</v>
      </c>
      <c r="AD139" s="6" t="s">
        <v>641</v>
      </c>
      <c r="AE139" s="6" t="s">
        <v>642</v>
      </c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</row>
    <row r="140" spans="1:116" s="38" customFormat="1" ht="12" customHeight="1" x14ac:dyDescent="0.6">
      <c r="A140" s="5">
        <v>138</v>
      </c>
      <c r="B140" s="5" t="s">
        <v>136</v>
      </c>
      <c r="C140" s="6" t="s">
        <v>630</v>
      </c>
      <c r="D140" s="6" t="s">
        <v>290</v>
      </c>
      <c r="E140" s="16">
        <v>48.400883333333333</v>
      </c>
      <c r="F140" s="16">
        <v>-57.853616666666667</v>
      </c>
      <c r="G140" s="7" t="s">
        <v>705</v>
      </c>
      <c r="H140" s="7" t="s">
        <v>272</v>
      </c>
      <c r="I140" s="5">
        <v>430</v>
      </c>
      <c r="J140" s="5">
        <v>430</v>
      </c>
      <c r="K140" s="18">
        <v>6.49</v>
      </c>
      <c r="L140" s="18">
        <v>29.9</v>
      </c>
      <c r="M140" s="16">
        <v>0.13109999999999999</v>
      </c>
      <c r="N140" s="20">
        <v>0.51265000000000005</v>
      </c>
      <c r="O140" s="6"/>
      <c r="P140" s="18">
        <f t="shared" si="16"/>
        <v>-0.33350279613624811</v>
      </c>
      <c r="Q140" s="18">
        <f t="shared" si="17"/>
        <v>0.23408331025098761</v>
      </c>
      <c r="R140" s="18"/>
      <c r="S140" s="18">
        <f t="shared" si="18"/>
        <v>3.833578988949514</v>
      </c>
      <c r="T140" s="13">
        <f t="shared" si="19"/>
        <v>3.833578988949514</v>
      </c>
      <c r="U140" s="13">
        <f t="shared" si="20"/>
        <v>0.85534931548576643</v>
      </c>
      <c r="V140" s="18">
        <f t="shared" si="21"/>
        <v>0.92278613676902399</v>
      </c>
      <c r="W140" s="18">
        <f t="shared" si="22"/>
        <v>0.85534931548576643</v>
      </c>
      <c r="X140" s="8"/>
      <c r="Y140" s="6">
        <v>0.74</v>
      </c>
      <c r="Z140" s="37">
        <f t="shared" si="23"/>
        <v>425.3493154857664</v>
      </c>
      <c r="AA140" s="39" t="s">
        <v>773</v>
      </c>
      <c r="AB140" s="5">
        <v>2006</v>
      </c>
      <c r="AC140" s="5" t="s">
        <v>509</v>
      </c>
      <c r="AD140" s="6" t="s">
        <v>641</v>
      </c>
      <c r="AE140" s="6" t="s">
        <v>642</v>
      </c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</row>
    <row r="141" spans="1:116" s="38" customFormat="1" ht="12" customHeight="1" x14ac:dyDescent="0.6">
      <c r="A141" s="5">
        <v>139</v>
      </c>
      <c r="B141" s="5" t="s">
        <v>137</v>
      </c>
      <c r="C141" s="6" t="s">
        <v>630</v>
      </c>
      <c r="D141" s="6" t="s">
        <v>290</v>
      </c>
      <c r="E141" s="16">
        <v>48.410200000000003</v>
      </c>
      <c r="F141" s="16">
        <v>-57.871866666666669</v>
      </c>
      <c r="G141" s="7" t="s">
        <v>697</v>
      </c>
      <c r="H141" s="7" t="s">
        <v>272</v>
      </c>
      <c r="I141" s="5">
        <v>430</v>
      </c>
      <c r="J141" s="5">
        <v>430</v>
      </c>
      <c r="K141" s="18">
        <v>4.2699999999999996</v>
      </c>
      <c r="L141" s="18">
        <v>27.2</v>
      </c>
      <c r="M141" s="16">
        <v>9.4799999999999995E-2</v>
      </c>
      <c r="N141" s="20">
        <v>0.51219300000000001</v>
      </c>
      <c r="O141" s="6"/>
      <c r="P141" s="18">
        <f t="shared" si="16"/>
        <v>-0.51804778851042199</v>
      </c>
      <c r="Q141" s="18">
        <f t="shared" si="17"/>
        <v>-8.6805894217756308</v>
      </c>
      <c r="R141" s="18"/>
      <c r="S141" s="18">
        <f t="shared" si="18"/>
        <v>-3.089299640382646</v>
      </c>
      <c r="T141" s="13">
        <f t="shared" si="19"/>
        <v>-3.089299640382646</v>
      </c>
      <c r="U141" s="13">
        <f t="shared" si="20"/>
        <v>1.4190966618857401</v>
      </c>
      <c r="V141" s="18">
        <f t="shared" si="21"/>
        <v>1.2257739784912807</v>
      </c>
      <c r="W141" s="18">
        <f t="shared" si="22"/>
        <v>1.4190966618857401</v>
      </c>
      <c r="X141" s="8"/>
      <c r="Y141" s="6">
        <v>1.0900000000000001</v>
      </c>
      <c r="Z141" s="37">
        <f t="shared" si="23"/>
        <v>989.0966618857401</v>
      </c>
      <c r="AA141" s="39" t="s">
        <v>773</v>
      </c>
      <c r="AB141" s="5">
        <v>2006</v>
      </c>
      <c r="AC141" s="5" t="s">
        <v>509</v>
      </c>
      <c r="AD141" s="6" t="s">
        <v>641</v>
      </c>
      <c r="AE141" s="6" t="s">
        <v>642</v>
      </c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  <c r="CX141" s="43"/>
      <c r="CY141" s="43"/>
      <c r="CZ141" s="43"/>
      <c r="DA141" s="43"/>
      <c r="DB141" s="43"/>
      <c r="DC141" s="43"/>
      <c r="DD141" s="43"/>
      <c r="DE141" s="43"/>
      <c r="DF141" s="43"/>
      <c r="DG141" s="43"/>
      <c r="DH141" s="43"/>
      <c r="DI141" s="43"/>
      <c r="DJ141" s="43"/>
      <c r="DK141" s="43"/>
      <c r="DL141" s="43"/>
    </row>
    <row r="142" spans="1:116" s="38" customFormat="1" ht="12" customHeight="1" x14ac:dyDescent="0.6">
      <c r="A142" s="5">
        <v>140</v>
      </c>
      <c r="B142" s="5" t="s">
        <v>138</v>
      </c>
      <c r="C142" s="6" t="s">
        <v>630</v>
      </c>
      <c r="D142" s="6" t="s">
        <v>290</v>
      </c>
      <c r="E142" s="16">
        <v>48.564183333333332</v>
      </c>
      <c r="F142" s="16">
        <v>-57.268666666666668</v>
      </c>
      <c r="G142" s="7" t="s">
        <v>257</v>
      </c>
      <c r="H142" s="7" t="s">
        <v>272</v>
      </c>
      <c r="I142" s="5">
        <v>427</v>
      </c>
      <c r="J142" s="5">
        <v>427</v>
      </c>
      <c r="K142" s="18">
        <v>1.04</v>
      </c>
      <c r="L142" s="18">
        <v>3.6</v>
      </c>
      <c r="M142" s="16">
        <v>0.17469999999999999</v>
      </c>
      <c r="N142" s="20">
        <v>0.51270000000000004</v>
      </c>
      <c r="O142" s="6"/>
      <c r="P142" s="18">
        <f t="shared" si="16"/>
        <v>-0.11184544992374179</v>
      </c>
      <c r="Q142" s="18">
        <f t="shared" si="17"/>
        <v>1.2094304362930686</v>
      </c>
      <c r="R142" s="18"/>
      <c r="S142" s="18">
        <f t="shared" si="18"/>
        <v>2.4081564149407559</v>
      </c>
      <c r="T142" s="13">
        <f t="shared" si="19"/>
        <v>2.4081564149407559</v>
      </c>
      <c r="U142" s="13">
        <f t="shared" si="20"/>
        <v>0.96715534245802537</v>
      </c>
      <c r="V142" s="18">
        <f t="shared" si="21"/>
        <v>1.7541897801583282</v>
      </c>
      <c r="W142" s="18">
        <f t="shared" si="22"/>
        <v>0.96715534245802537</v>
      </c>
      <c r="X142" s="8"/>
      <c r="Y142" s="6"/>
      <c r="Z142" s="37">
        <f t="shared" si="23"/>
        <v>540.15534245802542</v>
      </c>
      <c r="AA142" s="39" t="s">
        <v>773</v>
      </c>
      <c r="AB142" s="5">
        <v>2006</v>
      </c>
      <c r="AC142" s="5" t="s">
        <v>509</v>
      </c>
      <c r="AD142" s="6" t="s">
        <v>641</v>
      </c>
      <c r="AE142" s="6" t="s">
        <v>642</v>
      </c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43"/>
      <c r="CR142" s="43"/>
      <c r="CS142" s="43"/>
      <c r="CT142" s="43"/>
      <c r="CU142" s="43"/>
      <c r="CV142" s="43"/>
      <c r="CW142" s="43"/>
      <c r="CX142" s="43"/>
      <c r="CY142" s="43"/>
      <c r="CZ142" s="43"/>
      <c r="DA142" s="43"/>
      <c r="DB142" s="43"/>
      <c r="DC142" s="43"/>
      <c r="DD142" s="43"/>
      <c r="DE142" s="43"/>
      <c r="DF142" s="43"/>
      <c r="DG142" s="43"/>
      <c r="DH142" s="43"/>
      <c r="DI142" s="43"/>
      <c r="DJ142" s="43"/>
      <c r="DK142" s="43"/>
      <c r="DL142" s="43"/>
    </row>
    <row r="143" spans="1:116" s="38" customFormat="1" ht="12" customHeight="1" x14ac:dyDescent="0.6">
      <c r="A143" s="5">
        <v>141</v>
      </c>
      <c r="B143" s="5" t="s">
        <v>139</v>
      </c>
      <c r="C143" s="6" t="s">
        <v>630</v>
      </c>
      <c r="D143" s="6" t="s">
        <v>290</v>
      </c>
      <c r="E143" s="16">
        <v>48.580733333333335</v>
      </c>
      <c r="F143" s="16">
        <v>-57.200783333333334</v>
      </c>
      <c r="G143" s="7" t="s">
        <v>257</v>
      </c>
      <c r="H143" s="7" t="s">
        <v>272</v>
      </c>
      <c r="I143" s="5">
        <v>427</v>
      </c>
      <c r="J143" s="5">
        <v>427</v>
      </c>
      <c r="K143" s="18">
        <v>4.1399999999999997</v>
      </c>
      <c r="L143" s="18">
        <v>19.02</v>
      </c>
      <c r="M143" s="16">
        <v>0.13170000000000001</v>
      </c>
      <c r="N143" s="20">
        <v>0.51255300000000004</v>
      </c>
      <c r="O143" s="6"/>
      <c r="P143" s="18">
        <f t="shared" si="16"/>
        <v>-0.33045246568378239</v>
      </c>
      <c r="Q143" s="18">
        <f t="shared" si="17"/>
        <v>-1.6580901142715376</v>
      </c>
      <c r="R143" s="18"/>
      <c r="S143" s="18">
        <f t="shared" si="18"/>
        <v>1.8836002771875373</v>
      </c>
      <c r="T143" s="13">
        <f t="shared" si="19"/>
        <v>1.8836002771875373</v>
      </c>
      <c r="U143" s="13">
        <f t="shared" si="20"/>
        <v>1.0115525886612953</v>
      </c>
      <c r="V143" s="18">
        <f t="shared" si="21"/>
        <v>1.1091915887637431</v>
      </c>
      <c r="W143" s="18">
        <f t="shared" si="22"/>
        <v>1.0115525886612953</v>
      </c>
      <c r="X143" s="8"/>
      <c r="Y143" s="6">
        <v>0.92</v>
      </c>
      <c r="Z143" s="37">
        <f t="shared" si="23"/>
        <v>584.55258866129532</v>
      </c>
      <c r="AA143" s="39" t="s">
        <v>773</v>
      </c>
      <c r="AB143" s="5">
        <v>2006</v>
      </c>
      <c r="AC143" s="5" t="s">
        <v>509</v>
      </c>
      <c r="AD143" s="6" t="s">
        <v>641</v>
      </c>
      <c r="AE143" s="6" t="s">
        <v>642</v>
      </c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  <c r="BB143" s="43"/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/>
      <c r="BO143" s="43"/>
      <c r="BP143" s="43"/>
      <c r="BQ143" s="43"/>
      <c r="BR143" s="43"/>
      <c r="BS143" s="43"/>
      <c r="BT143" s="43"/>
      <c r="BU143" s="43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43"/>
      <c r="CR143" s="43"/>
      <c r="CS143" s="43"/>
      <c r="CT143" s="43"/>
      <c r="CU143" s="43"/>
      <c r="CV143" s="43"/>
      <c r="CW143" s="43"/>
      <c r="CX143" s="43"/>
      <c r="CY143" s="43"/>
      <c r="CZ143" s="43"/>
      <c r="DA143" s="43"/>
      <c r="DB143" s="43"/>
      <c r="DC143" s="43"/>
      <c r="DD143" s="43"/>
      <c r="DE143" s="43"/>
      <c r="DF143" s="43"/>
      <c r="DG143" s="43"/>
      <c r="DH143" s="43"/>
      <c r="DI143" s="43"/>
      <c r="DJ143" s="43"/>
      <c r="DK143" s="43"/>
      <c r="DL143" s="43"/>
    </row>
    <row r="144" spans="1:116" s="38" customFormat="1" ht="12" customHeight="1" x14ac:dyDescent="0.6">
      <c r="A144" s="5">
        <v>142</v>
      </c>
      <c r="B144" s="5" t="s">
        <v>140</v>
      </c>
      <c r="C144" s="6" t="s">
        <v>630</v>
      </c>
      <c r="D144" s="6" t="s">
        <v>290</v>
      </c>
      <c r="E144" s="16">
        <v>48.294600000000003</v>
      </c>
      <c r="F144" s="16">
        <v>-57.711516666666668</v>
      </c>
      <c r="G144" s="7" t="s">
        <v>697</v>
      </c>
      <c r="H144" s="7" t="s">
        <v>272</v>
      </c>
      <c r="I144" s="5">
        <v>427</v>
      </c>
      <c r="J144" s="5">
        <v>427</v>
      </c>
      <c r="K144" s="18">
        <v>2.67</v>
      </c>
      <c r="L144" s="18">
        <v>19.62</v>
      </c>
      <c r="M144" s="16">
        <v>8.2299999999999998E-2</v>
      </c>
      <c r="N144" s="20">
        <v>0.51231599999999999</v>
      </c>
      <c r="O144" s="6"/>
      <c r="P144" s="18">
        <f t="shared" si="16"/>
        <v>-0.58159633960345714</v>
      </c>
      <c r="Q144" s="18">
        <f t="shared" si="17"/>
        <v>-6.2812354917118896</v>
      </c>
      <c r="R144" s="18"/>
      <c r="S144" s="18">
        <f t="shared" si="18"/>
        <v>-4.7860402743916453E-2</v>
      </c>
      <c r="T144" s="13">
        <f t="shared" si="19"/>
        <v>-4.7860402743916453E-2</v>
      </c>
      <c r="U144" s="13">
        <f t="shared" si="20"/>
        <v>1.1693938854075705</v>
      </c>
      <c r="V144" s="18">
        <f t="shared" si="21"/>
        <v>0.96742727555036223</v>
      </c>
      <c r="W144" s="18">
        <f t="shared" si="22"/>
        <v>1.1693938854075705</v>
      </c>
      <c r="X144" s="8"/>
      <c r="Y144" s="6">
        <v>0.85</v>
      </c>
      <c r="Z144" s="37">
        <f t="shared" si="23"/>
        <v>742.39388540757045</v>
      </c>
      <c r="AA144" s="39" t="s">
        <v>773</v>
      </c>
      <c r="AB144" s="5">
        <v>2006</v>
      </c>
      <c r="AC144" s="5" t="s">
        <v>509</v>
      </c>
      <c r="AD144" s="6" t="s">
        <v>641</v>
      </c>
      <c r="AE144" s="6" t="s">
        <v>642</v>
      </c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43"/>
      <c r="BV144" s="43"/>
      <c r="BW144" s="43"/>
      <c r="BX144" s="43"/>
      <c r="BY144" s="43"/>
      <c r="BZ144" s="43"/>
      <c r="CA144" s="43"/>
      <c r="CB144" s="43"/>
      <c r="CC144" s="43"/>
      <c r="CD144" s="43"/>
      <c r="CE144" s="43"/>
      <c r="CF144" s="43"/>
      <c r="CG144" s="43"/>
      <c r="CH144" s="43"/>
      <c r="CI144" s="43"/>
      <c r="CJ144" s="43"/>
      <c r="CK144" s="43"/>
      <c r="CL144" s="43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</row>
    <row r="145" spans="1:116" s="38" customFormat="1" ht="12" customHeight="1" x14ac:dyDescent="0.6">
      <c r="A145" s="5">
        <v>143</v>
      </c>
      <c r="B145" s="5" t="s">
        <v>141</v>
      </c>
      <c r="C145" s="6" t="s">
        <v>630</v>
      </c>
      <c r="D145" s="6" t="s">
        <v>290</v>
      </c>
      <c r="E145" s="16">
        <v>49.598816666666664</v>
      </c>
      <c r="F145" s="16">
        <v>-57.111800000000002</v>
      </c>
      <c r="G145" s="7" t="s">
        <v>705</v>
      </c>
      <c r="H145" s="7" t="s">
        <v>273</v>
      </c>
      <c r="I145" s="5">
        <v>430</v>
      </c>
      <c r="J145" s="5">
        <v>430</v>
      </c>
      <c r="K145" s="18">
        <v>1.46</v>
      </c>
      <c r="L145" s="18">
        <v>5.18</v>
      </c>
      <c r="M145" s="16">
        <v>0.1706</v>
      </c>
      <c r="N145" s="20">
        <v>0.51272899999999999</v>
      </c>
      <c r="O145" s="6"/>
      <c r="P145" s="18">
        <f t="shared" si="16"/>
        <v>-0.13268937468225728</v>
      </c>
      <c r="Q145" s="18">
        <f t="shared" si="17"/>
        <v>1.775131769394811</v>
      </c>
      <c r="R145" s="18"/>
      <c r="S145" s="18">
        <f t="shared" si="18"/>
        <v>3.207248190340414</v>
      </c>
      <c r="T145" s="13">
        <f t="shared" si="19"/>
        <v>3.207248190340414</v>
      </c>
      <c r="U145" s="13">
        <f t="shared" si="20"/>
        <v>0.90522871362566737</v>
      </c>
      <c r="V145" s="18">
        <f t="shared" si="21"/>
        <v>1.4863276934515033</v>
      </c>
      <c r="W145" s="18">
        <f t="shared" si="22"/>
        <v>0.90522871362566737</v>
      </c>
      <c r="X145" s="8"/>
      <c r="Y145" s="6"/>
      <c r="Z145" s="37">
        <f t="shared" si="23"/>
        <v>475.22871362566741</v>
      </c>
      <c r="AA145" s="39" t="s">
        <v>773</v>
      </c>
      <c r="AB145" s="5">
        <v>2006</v>
      </c>
      <c r="AC145" s="5" t="s">
        <v>509</v>
      </c>
      <c r="AD145" s="6" t="s">
        <v>641</v>
      </c>
      <c r="AE145" s="6" t="s">
        <v>642</v>
      </c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  <c r="BY145" s="43"/>
      <c r="BZ145" s="43"/>
      <c r="CA145" s="43"/>
      <c r="CB145" s="43"/>
      <c r="CC145" s="43"/>
      <c r="CD145" s="43"/>
      <c r="CE145" s="43"/>
      <c r="CF145" s="43"/>
      <c r="CG145" s="43"/>
      <c r="CH145" s="43"/>
      <c r="CI145" s="43"/>
      <c r="CJ145" s="43"/>
      <c r="CK145" s="43"/>
      <c r="CL145" s="43"/>
      <c r="CM145" s="43"/>
      <c r="CN145" s="43"/>
      <c r="CO145" s="43"/>
      <c r="CP145" s="43"/>
      <c r="CQ145" s="43"/>
      <c r="CR145" s="43"/>
      <c r="CS145" s="43"/>
      <c r="CT145" s="43"/>
      <c r="CU145" s="43"/>
      <c r="CV145" s="43"/>
      <c r="CW145" s="43"/>
      <c r="CX145" s="43"/>
      <c r="CY145" s="43"/>
      <c r="CZ145" s="43"/>
      <c r="DA145" s="43"/>
      <c r="DB145" s="43"/>
      <c r="DC145" s="43"/>
      <c r="DD145" s="43"/>
      <c r="DE145" s="43"/>
      <c r="DF145" s="43"/>
      <c r="DG145" s="43"/>
      <c r="DH145" s="43"/>
      <c r="DI145" s="43"/>
      <c r="DJ145" s="43"/>
      <c r="DK145" s="43"/>
      <c r="DL145" s="43"/>
    </row>
    <row r="146" spans="1:116" s="38" customFormat="1" ht="12" customHeight="1" x14ac:dyDescent="0.6">
      <c r="A146" s="5">
        <v>144</v>
      </c>
      <c r="B146" s="5" t="s">
        <v>142</v>
      </c>
      <c r="C146" s="6" t="s">
        <v>630</v>
      </c>
      <c r="D146" s="6" t="s">
        <v>290</v>
      </c>
      <c r="E146" s="16">
        <v>47.770600000000002</v>
      </c>
      <c r="F146" s="16">
        <v>-59.152949999999997</v>
      </c>
      <c r="G146" s="7" t="s">
        <v>706</v>
      </c>
      <c r="H146" s="7" t="s">
        <v>274</v>
      </c>
      <c r="I146" s="5">
        <v>429</v>
      </c>
      <c r="J146" s="5">
        <v>429</v>
      </c>
      <c r="K146" s="18">
        <v>3.08</v>
      </c>
      <c r="L146" s="18">
        <v>23.13</v>
      </c>
      <c r="M146" s="16">
        <v>8.0299999999999996E-2</v>
      </c>
      <c r="N146" s="20">
        <v>0.51199899999999998</v>
      </c>
      <c r="O146" s="6"/>
      <c r="P146" s="18">
        <f t="shared" si="16"/>
        <v>-0.59176410777834265</v>
      </c>
      <c r="Q146" s="18">
        <f t="shared" si="17"/>
        <v>-12.464936270819571</v>
      </c>
      <c r="R146" s="18"/>
      <c r="S146" s="18">
        <f t="shared" si="18"/>
        <v>-6.0928795346731546</v>
      </c>
      <c r="T146" s="13">
        <f t="shared" si="19"/>
        <v>-6.0928795346731546</v>
      </c>
      <c r="U146" s="13">
        <f t="shared" si="20"/>
        <v>1.6627491477235632</v>
      </c>
      <c r="V146" s="18">
        <f t="shared" si="21"/>
        <v>1.3136354503238843</v>
      </c>
      <c r="W146" s="18">
        <f t="shared" si="22"/>
        <v>1.6627491477235632</v>
      </c>
      <c r="X146" s="8"/>
      <c r="Y146" s="6">
        <v>1.19</v>
      </c>
      <c r="Z146" s="37">
        <f t="shared" si="23"/>
        <v>1233.7491477235633</v>
      </c>
      <c r="AA146" s="39" t="s">
        <v>773</v>
      </c>
      <c r="AB146" s="5">
        <v>2006</v>
      </c>
      <c r="AC146" s="5" t="s">
        <v>509</v>
      </c>
      <c r="AD146" s="6" t="s">
        <v>641</v>
      </c>
      <c r="AE146" s="6" t="s">
        <v>642</v>
      </c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  <c r="BB146" s="43"/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/>
      <c r="BO146" s="43"/>
      <c r="BP146" s="43"/>
      <c r="BQ146" s="43"/>
      <c r="BR146" s="43"/>
      <c r="BS146" s="43"/>
      <c r="BT146" s="43"/>
      <c r="BU146" s="43"/>
      <c r="BV146" s="43"/>
      <c r="BW146" s="43"/>
      <c r="BX146" s="43"/>
      <c r="BY146" s="43"/>
      <c r="BZ146" s="43"/>
      <c r="CA146" s="43"/>
      <c r="CB146" s="43"/>
      <c r="CC146" s="43"/>
      <c r="CD146" s="43"/>
      <c r="CE146" s="43"/>
      <c r="CF146" s="43"/>
      <c r="CG146" s="43"/>
      <c r="CH146" s="43"/>
      <c r="CI146" s="43"/>
      <c r="CJ146" s="43"/>
      <c r="CK146" s="43"/>
      <c r="CL146" s="43"/>
      <c r="CM146" s="43"/>
      <c r="CN146" s="43"/>
      <c r="CO146" s="43"/>
      <c r="CP146" s="43"/>
      <c r="CQ146" s="43"/>
      <c r="CR146" s="43"/>
      <c r="CS146" s="43"/>
      <c r="CT146" s="43"/>
      <c r="CU146" s="43"/>
      <c r="CV146" s="43"/>
      <c r="CW146" s="43"/>
      <c r="CX146" s="43"/>
      <c r="CY146" s="43"/>
      <c r="CZ146" s="43"/>
      <c r="DA146" s="43"/>
      <c r="DB146" s="43"/>
      <c r="DC146" s="43"/>
      <c r="DD146" s="43"/>
      <c r="DE146" s="43"/>
      <c r="DF146" s="43"/>
      <c r="DG146" s="43"/>
      <c r="DH146" s="43"/>
      <c r="DI146" s="43"/>
      <c r="DJ146" s="43"/>
      <c r="DK146" s="43"/>
      <c r="DL146" s="43"/>
    </row>
    <row r="147" spans="1:116" s="38" customFormat="1" ht="12" customHeight="1" x14ac:dyDescent="0.6">
      <c r="A147" s="5">
        <v>145</v>
      </c>
      <c r="B147" s="5" t="s">
        <v>143</v>
      </c>
      <c r="C147" s="6" t="s">
        <v>630</v>
      </c>
      <c r="D147" s="6" t="s">
        <v>290</v>
      </c>
      <c r="E147" s="16">
        <v>49.967799999999997</v>
      </c>
      <c r="F147" s="16">
        <v>-55.941566666666667</v>
      </c>
      <c r="G147" s="7" t="s">
        <v>698</v>
      </c>
      <c r="H147" s="7" t="s">
        <v>275</v>
      </c>
      <c r="I147" s="5">
        <v>429</v>
      </c>
      <c r="J147" s="5">
        <v>429</v>
      </c>
      <c r="K147" s="18">
        <v>5.91</v>
      </c>
      <c r="L147" s="18">
        <v>24.37</v>
      </c>
      <c r="M147" s="16">
        <v>0.14779999999999999</v>
      </c>
      <c r="N147" s="20">
        <v>0.51245600000000002</v>
      </c>
      <c r="O147" s="6"/>
      <c r="P147" s="18">
        <f t="shared" si="16"/>
        <v>-0.24860193187595336</v>
      </c>
      <c r="Q147" s="18">
        <f t="shared" si="17"/>
        <v>-3.5502635387940629</v>
      </c>
      <c r="R147" s="18"/>
      <c r="S147" s="18">
        <f t="shared" si="18"/>
        <v>-0.87334279654698443</v>
      </c>
      <c r="T147" s="13">
        <f t="shared" si="19"/>
        <v>-0.87334279654698443</v>
      </c>
      <c r="U147" s="13">
        <f t="shared" si="20"/>
        <v>1.236419177204473</v>
      </c>
      <c r="V147" s="18">
        <f t="shared" si="21"/>
        <v>1.6018412674977753</v>
      </c>
      <c r="W147" s="18">
        <f t="shared" si="22"/>
        <v>1.236419177204473</v>
      </c>
      <c r="X147" s="8"/>
      <c r="Y147" s="6">
        <v>1.35</v>
      </c>
      <c r="Z147" s="37">
        <f t="shared" si="23"/>
        <v>807.41917720447304</v>
      </c>
      <c r="AA147" s="39" t="s">
        <v>773</v>
      </c>
      <c r="AB147" s="5">
        <v>2006</v>
      </c>
      <c r="AC147" s="5" t="s">
        <v>509</v>
      </c>
      <c r="AD147" s="6" t="s">
        <v>641</v>
      </c>
      <c r="AE147" s="6" t="s">
        <v>642</v>
      </c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3"/>
      <c r="DI147" s="43"/>
      <c r="DJ147" s="43"/>
      <c r="DK147" s="43"/>
      <c r="DL147" s="43"/>
    </row>
    <row r="148" spans="1:116" s="38" customFormat="1" ht="12" customHeight="1" x14ac:dyDescent="0.6">
      <c r="A148" s="5">
        <v>146</v>
      </c>
      <c r="B148" s="5" t="s">
        <v>144</v>
      </c>
      <c r="C148" s="6" t="s">
        <v>630</v>
      </c>
      <c r="D148" s="6" t="s">
        <v>290</v>
      </c>
      <c r="E148" s="16">
        <v>49.396999999999998</v>
      </c>
      <c r="F148" s="16">
        <v>-56.815600000000003</v>
      </c>
      <c r="G148" s="7" t="s">
        <v>697</v>
      </c>
      <c r="H148" s="7" t="s">
        <v>276</v>
      </c>
      <c r="I148" s="5">
        <v>423</v>
      </c>
      <c r="J148" s="5">
        <v>423</v>
      </c>
      <c r="K148" s="18">
        <v>5.72</v>
      </c>
      <c r="L148" s="18">
        <v>26.62</v>
      </c>
      <c r="M148" s="16">
        <v>0.12959999999999999</v>
      </c>
      <c r="N148" s="20">
        <v>0.51222999999999996</v>
      </c>
      <c r="O148" s="6"/>
      <c r="P148" s="18">
        <f t="shared" si="16"/>
        <v>-0.34112862226741236</v>
      </c>
      <c r="Q148" s="18">
        <f t="shared" si="17"/>
        <v>-7.9588325485058231</v>
      </c>
      <c r="R148" s="18"/>
      <c r="S148" s="18">
        <f t="shared" si="18"/>
        <v>-4.3369676273060254</v>
      </c>
      <c r="T148" s="13">
        <f t="shared" si="19"/>
        <v>-4.3369676273060254</v>
      </c>
      <c r="U148" s="13">
        <f t="shared" si="20"/>
        <v>1.5132973765419437</v>
      </c>
      <c r="V148" s="18">
        <f t="shared" si="21"/>
        <v>1.6636018274834969</v>
      </c>
      <c r="W148" s="18">
        <f t="shared" si="22"/>
        <v>1.5132973765419437</v>
      </c>
      <c r="X148" s="8"/>
      <c r="Y148" s="6">
        <v>1.47</v>
      </c>
      <c r="Z148" s="37">
        <f t="shared" si="23"/>
        <v>1090.2973765419438</v>
      </c>
      <c r="AA148" s="39" t="s">
        <v>773</v>
      </c>
      <c r="AB148" s="5">
        <v>2006</v>
      </c>
      <c r="AC148" s="5" t="s">
        <v>509</v>
      </c>
      <c r="AD148" s="6" t="s">
        <v>641</v>
      </c>
      <c r="AE148" s="6" t="s">
        <v>642</v>
      </c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  <c r="BB148" s="43"/>
      <c r="BC148" s="43"/>
      <c r="BD148" s="43"/>
      <c r="BE148" s="43"/>
      <c r="BF148" s="43"/>
      <c r="BG148" s="43"/>
      <c r="BH148" s="43"/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3"/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3"/>
      <c r="CQ148" s="43"/>
      <c r="CR148" s="43"/>
      <c r="CS148" s="43"/>
      <c r="CT148" s="43"/>
      <c r="CU148" s="43"/>
      <c r="CV148" s="43"/>
      <c r="CW148" s="43"/>
      <c r="CX148" s="43"/>
      <c r="CY148" s="43"/>
      <c r="CZ148" s="43"/>
      <c r="DA148" s="43"/>
      <c r="DB148" s="43"/>
      <c r="DC148" s="43"/>
      <c r="DD148" s="43"/>
      <c r="DE148" s="43"/>
      <c r="DF148" s="43"/>
      <c r="DG148" s="43"/>
      <c r="DH148" s="43"/>
      <c r="DI148" s="43"/>
      <c r="DJ148" s="43"/>
      <c r="DK148" s="43"/>
      <c r="DL148" s="43"/>
    </row>
    <row r="149" spans="1:116" s="38" customFormat="1" ht="12" customHeight="1" x14ac:dyDescent="0.6">
      <c r="A149" s="5">
        <v>147</v>
      </c>
      <c r="B149" s="5" t="s">
        <v>145</v>
      </c>
      <c r="C149" s="6" t="s">
        <v>630</v>
      </c>
      <c r="D149" s="6" t="s">
        <v>290</v>
      </c>
      <c r="E149" s="16">
        <v>49.800216666666664</v>
      </c>
      <c r="F149" s="16">
        <v>-56.901499999999999</v>
      </c>
      <c r="G149" s="7" t="s">
        <v>697</v>
      </c>
      <c r="H149" s="7" t="s">
        <v>277</v>
      </c>
      <c r="I149" s="5">
        <v>430</v>
      </c>
      <c r="J149" s="5">
        <v>430</v>
      </c>
      <c r="K149" s="18">
        <v>3.65</v>
      </c>
      <c r="L149" s="18">
        <v>24.29</v>
      </c>
      <c r="M149" s="16">
        <v>8.9599999999999999E-2</v>
      </c>
      <c r="N149" s="20">
        <v>0.51214300000000001</v>
      </c>
      <c r="O149" s="6"/>
      <c r="P149" s="18">
        <f t="shared" si="16"/>
        <v>-0.54448398576512458</v>
      </c>
      <c r="Q149" s="18">
        <f t="shared" si="17"/>
        <v>-9.6559365478177117</v>
      </c>
      <c r="R149" s="18"/>
      <c r="S149" s="18">
        <f t="shared" si="18"/>
        <v>-3.7793208894547217</v>
      </c>
      <c r="T149" s="13">
        <f t="shared" si="19"/>
        <v>-3.7793208894547217</v>
      </c>
      <c r="U149" s="13">
        <f t="shared" si="20"/>
        <v>1.4753075807605802</v>
      </c>
      <c r="V149" s="18">
        <f t="shared" si="21"/>
        <v>1.2357307236512738</v>
      </c>
      <c r="W149" s="18">
        <f t="shared" si="22"/>
        <v>1.4753075807605802</v>
      </c>
      <c r="X149" s="8"/>
      <c r="Y149" s="6">
        <v>1.1100000000000001</v>
      </c>
      <c r="Z149" s="37">
        <f t="shared" si="23"/>
        <v>1045.3075807605803</v>
      </c>
      <c r="AA149" s="39" t="s">
        <v>773</v>
      </c>
      <c r="AB149" s="5">
        <v>2006</v>
      </c>
      <c r="AC149" s="5" t="s">
        <v>509</v>
      </c>
      <c r="AD149" s="6" t="s">
        <v>641</v>
      </c>
      <c r="AE149" s="6" t="s">
        <v>642</v>
      </c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</row>
    <row r="150" spans="1:116" s="38" customFormat="1" ht="12" customHeight="1" x14ac:dyDescent="0.6">
      <c r="A150" s="5">
        <v>148</v>
      </c>
      <c r="B150" s="5" t="s">
        <v>295</v>
      </c>
      <c r="C150" s="6" t="s">
        <v>630</v>
      </c>
      <c r="D150" s="6" t="s">
        <v>290</v>
      </c>
      <c r="E150" s="16">
        <v>49.436999999999998</v>
      </c>
      <c r="F150" s="16">
        <v>-56.232999999999997</v>
      </c>
      <c r="G150" s="7" t="s">
        <v>716</v>
      </c>
      <c r="H150" s="7" t="s">
        <v>767</v>
      </c>
      <c r="I150" s="5">
        <v>430</v>
      </c>
      <c r="J150" s="5">
        <v>430</v>
      </c>
      <c r="K150" s="18">
        <v>9.92</v>
      </c>
      <c r="L150" s="18">
        <v>28.08</v>
      </c>
      <c r="M150" s="16">
        <v>0.2137</v>
      </c>
      <c r="N150" s="20">
        <v>0.51247699999999996</v>
      </c>
      <c r="O150" s="6"/>
      <c r="P150" s="18">
        <f>(M150/0.1967)-1</f>
        <v>8.6426029486527556E-2</v>
      </c>
      <c r="Q150" s="18">
        <f>((N150/0.512638)-1)*10000</f>
        <v>-3.140617745857055</v>
      </c>
      <c r="R150" s="18">
        <v>-4.08</v>
      </c>
      <c r="S150" s="18">
        <f>Q150-25.1*P150*0.001*J150</f>
        <v>-4.0734138821051467</v>
      </c>
      <c r="T150" s="13">
        <f>S150</f>
        <v>-4.0734138821051467</v>
      </c>
      <c r="U150" s="13">
        <f t="shared" si="20"/>
        <v>0.43044779527331012</v>
      </c>
      <c r="V150" s="18"/>
      <c r="W150" s="18">
        <f t="shared" si="22"/>
        <v>0.43044779527331012</v>
      </c>
      <c r="X150" s="8"/>
      <c r="Y150" s="6"/>
      <c r="Z150" s="37">
        <f t="shared" si="23"/>
        <v>0.44779527331013469</v>
      </c>
      <c r="AA150" s="5" t="s">
        <v>790</v>
      </c>
      <c r="AB150" s="5">
        <v>2006</v>
      </c>
      <c r="AC150" s="5" t="s">
        <v>671</v>
      </c>
      <c r="AD150" s="6" t="s">
        <v>641</v>
      </c>
      <c r="AE150" s="6" t="s">
        <v>642</v>
      </c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</row>
    <row r="151" spans="1:116" s="38" customFormat="1" ht="12" customHeight="1" x14ac:dyDescent="0.6">
      <c r="A151" s="5">
        <v>149</v>
      </c>
      <c r="B151" s="5" t="s">
        <v>296</v>
      </c>
      <c r="C151" s="6" t="s">
        <v>630</v>
      </c>
      <c r="D151" s="6" t="s">
        <v>290</v>
      </c>
      <c r="E151" s="16">
        <v>48.953000000000003</v>
      </c>
      <c r="F151" s="16">
        <v>-57.267000000000003</v>
      </c>
      <c r="G151" s="7" t="s">
        <v>479</v>
      </c>
      <c r="H151" s="7" t="s">
        <v>480</v>
      </c>
      <c r="I151" s="5">
        <v>429</v>
      </c>
      <c r="J151" s="5">
        <v>429</v>
      </c>
      <c r="K151" s="18"/>
      <c r="L151" s="18"/>
      <c r="M151" s="16">
        <v>0.1147</v>
      </c>
      <c r="N151" s="20">
        <v>0.51248199999999999</v>
      </c>
      <c r="O151" s="6"/>
      <c r="P151" s="18">
        <f t="shared" si="16"/>
        <v>-0.41687849517031017</v>
      </c>
      <c r="Q151" s="18">
        <f t="shared" si="17"/>
        <v>-3.0430830332528469</v>
      </c>
      <c r="R151" s="18"/>
      <c r="S151" s="18">
        <f t="shared" si="18"/>
        <v>1.4458229148915356</v>
      </c>
      <c r="T151" s="13">
        <f t="shared" si="19"/>
        <v>1.4458229148915356</v>
      </c>
      <c r="U151" s="13">
        <f t="shared" si="20"/>
        <v>1.0490741132036958</v>
      </c>
      <c r="V151" s="18">
        <f t="shared" si="21"/>
        <v>1.0282587805695003</v>
      </c>
      <c r="W151" s="18">
        <f t="shared" si="22"/>
        <v>1.0490741132036958</v>
      </c>
      <c r="X151" s="8"/>
      <c r="Y151" s="6"/>
      <c r="Z151" s="15">
        <f t="shared" si="23"/>
        <v>620.07411320369579</v>
      </c>
      <c r="AA151" s="39" t="s">
        <v>773</v>
      </c>
      <c r="AB151" s="5">
        <v>2006</v>
      </c>
      <c r="AC151" s="5" t="s">
        <v>509</v>
      </c>
      <c r="AD151" s="6" t="s">
        <v>641</v>
      </c>
      <c r="AE151" s="6" t="s">
        <v>642</v>
      </c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</row>
    <row r="152" spans="1:116" s="38" customFormat="1" ht="12" customHeight="1" x14ac:dyDescent="0.6">
      <c r="A152" s="5">
        <v>150</v>
      </c>
      <c r="B152" s="5" t="s">
        <v>297</v>
      </c>
      <c r="C152" s="6" t="s">
        <v>630</v>
      </c>
      <c r="D152" s="6" t="s">
        <v>290</v>
      </c>
      <c r="E152" s="16">
        <v>48.975999999999999</v>
      </c>
      <c r="F152" s="16">
        <v>-57.164000000000001</v>
      </c>
      <c r="G152" s="7" t="s">
        <v>479</v>
      </c>
      <c r="H152" s="7" t="s">
        <v>480</v>
      </c>
      <c r="I152" s="5">
        <v>429</v>
      </c>
      <c r="J152" s="5">
        <v>429</v>
      </c>
      <c r="K152" s="18"/>
      <c r="L152" s="18"/>
      <c r="M152" s="16">
        <v>0.12379999999999999</v>
      </c>
      <c r="N152" s="20">
        <v>0.51252699999999995</v>
      </c>
      <c r="O152" s="6"/>
      <c r="P152" s="18">
        <f t="shared" si="16"/>
        <v>-0.37061514997458067</v>
      </c>
      <c r="Q152" s="18">
        <f t="shared" si="17"/>
        <v>-2.165270619814974</v>
      </c>
      <c r="R152" s="18"/>
      <c r="S152" s="18">
        <f t="shared" si="18"/>
        <v>1.8254762535963134</v>
      </c>
      <c r="T152" s="13">
        <f t="shared" si="19"/>
        <v>1.8254762535963134</v>
      </c>
      <c r="U152" s="13">
        <f t="shared" si="20"/>
        <v>1.0180521535798295</v>
      </c>
      <c r="V152" s="18">
        <f t="shared" si="21"/>
        <v>1.0559664504112067</v>
      </c>
      <c r="W152" s="18">
        <f t="shared" si="22"/>
        <v>1.0180521535798295</v>
      </c>
      <c r="X152" s="8"/>
      <c r="Y152" s="6"/>
      <c r="Z152" s="15">
        <f t="shared" si="23"/>
        <v>589.05215357982945</v>
      </c>
      <c r="AA152" s="39" t="s">
        <v>773</v>
      </c>
      <c r="AB152" s="5">
        <v>1996</v>
      </c>
      <c r="AC152" s="5" t="s">
        <v>510</v>
      </c>
      <c r="AD152" s="6" t="s">
        <v>643</v>
      </c>
      <c r="AE152" s="6" t="s">
        <v>644</v>
      </c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</row>
    <row r="153" spans="1:116" s="38" customFormat="1" ht="12" customHeight="1" x14ac:dyDescent="0.6">
      <c r="A153" s="5">
        <v>151</v>
      </c>
      <c r="B153" s="5" t="s">
        <v>298</v>
      </c>
      <c r="C153" s="6" t="s">
        <v>630</v>
      </c>
      <c r="D153" s="6" t="s">
        <v>290</v>
      </c>
      <c r="E153" s="16">
        <v>49.005000000000003</v>
      </c>
      <c r="F153" s="16">
        <v>-56.631999999999998</v>
      </c>
      <c r="G153" s="7" t="s">
        <v>479</v>
      </c>
      <c r="H153" s="7" t="s">
        <v>480</v>
      </c>
      <c r="I153" s="5">
        <v>429</v>
      </c>
      <c r="J153" s="5">
        <v>429</v>
      </c>
      <c r="K153" s="18"/>
      <c r="L153" s="18"/>
      <c r="M153" s="16">
        <v>0.1426</v>
      </c>
      <c r="N153" s="20">
        <v>0.51257399999999997</v>
      </c>
      <c r="O153" s="6"/>
      <c r="P153" s="18">
        <f t="shared" si="16"/>
        <v>-0.27503812913065584</v>
      </c>
      <c r="Q153" s="18">
        <f t="shared" si="17"/>
        <v>-1.24844432133564</v>
      </c>
      <c r="R153" s="18"/>
      <c r="S153" s="18">
        <f t="shared" si="18"/>
        <v>1.7131387493303492</v>
      </c>
      <c r="T153" s="13">
        <f t="shared" si="19"/>
        <v>1.7131387493303492</v>
      </c>
      <c r="U153" s="13">
        <f t="shared" si="20"/>
        <v>1.02678488353359</v>
      </c>
      <c r="V153" s="18">
        <f t="shared" si="21"/>
        <v>1.2337349738492764</v>
      </c>
      <c r="W153" s="18">
        <f t="shared" si="22"/>
        <v>1.02678488353359</v>
      </c>
      <c r="X153" s="8"/>
      <c r="Y153" s="6"/>
      <c r="Z153" s="15">
        <f t="shared" si="23"/>
        <v>597.78488353358989</v>
      </c>
      <c r="AA153" s="39" t="s">
        <v>773</v>
      </c>
      <c r="AB153" s="5">
        <v>1996</v>
      </c>
      <c r="AC153" s="5" t="s">
        <v>510</v>
      </c>
      <c r="AD153" s="6" t="s">
        <v>643</v>
      </c>
      <c r="AE153" s="6" t="s">
        <v>644</v>
      </c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</row>
    <row r="154" spans="1:116" s="38" customFormat="1" ht="12" customHeight="1" x14ac:dyDescent="0.6">
      <c r="A154" s="5">
        <v>152</v>
      </c>
      <c r="B154" s="5" t="s">
        <v>299</v>
      </c>
      <c r="C154" s="6" t="s">
        <v>630</v>
      </c>
      <c r="D154" s="6" t="s">
        <v>290</v>
      </c>
      <c r="E154" s="16">
        <v>48.905999999999999</v>
      </c>
      <c r="F154" s="16">
        <v>-56.695</v>
      </c>
      <c r="G154" s="7" t="s">
        <v>479</v>
      </c>
      <c r="H154" s="7" t="s">
        <v>480</v>
      </c>
      <c r="I154" s="5">
        <v>429</v>
      </c>
      <c r="J154" s="5">
        <v>429</v>
      </c>
      <c r="K154" s="18"/>
      <c r="L154" s="18"/>
      <c r="M154" s="16">
        <v>0.1201</v>
      </c>
      <c r="N154" s="20">
        <v>0.51253199999999999</v>
      </c>
      <c r="O154" s="6"/>
      <c r="P154" s="18">
        <f t="shared" si="16"/>
        <v>-0.38942552109811901</v>
      </c>
      <c r="Q154" s="18">
        <f t="shared" si="17"/>
        <v>-2.0677359072107659</v>
      </c>
      <c r="R154" s="18"/>
      <c r="S154" s="18">
        <f t="shared" si="18"/>
        <v>2.1255591614216698</v>
      </c>
      <c r="T154" s="13">
        <f t="shared" si="19"/>
        <v>2.1255591614216698</v>
      </c>
      <c r="U154" s="13">
        <f t="shared" si="20"/>
        <v>0.99368617103000711</v>
      </c>
      <c r="V154" s="18">
        <f t="shared" si="21"/>
        <v>1.0062481112118484</v>
      </c>
      <c r="W154" s="18">
        <f t="shared" si="22"/>
        <v>0.99368617103000711</v>
      </c>
      <c r="X154" s="8"/>
      <c r="Y154" s="6"/>
      <c r="Z154" s="15">
        <f t="shared" si="23"/>
        <v>564.68617103000713</v>
      </c>
      <c r="AA154" s="39" t="s">
        <v>773</v>
      </c>
      <c r="AB154" s="5">
        <v>1996</v>
      </c>
      <c r="AC154" s="5" t="s">
        <v>510</v>
      </c>
      <c r="AD154" s="6" t="s">
        <v>643</v>
      </c>
      <c r="AE154" s="6" t="s">
        <v>644</v>
      </c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</row>
    <row r="155" spans="1:116" s="38" customFormat="1" ht="12" customHeight="1" x14ac:dyDescent="0.6">
      <c r="A155" s="5">
        <v>153</v>
      </c>
      <c r="B155" s="5" t="s">
        <v>300</v>
      </c>
      <c r="C155" s="6" t="s">
        <v>630</v>
      </c>
      <c r="D155" s="6" t="s">
        <v>290</v>
      </c>
      <c r="E155" s="16">
        <v>48.963999999999999</v>
      </c>
      <c r="F155" s="16">
        <v>-57.204999999999998</v>
      </c>
      <c r="G155" s="7" t="s">
        <v>479</v>
      </c>
      <c r="H155" s="7" t="s">
        <v>480</v>
      </c>
      <c r="I155" s="5">
        <v>429</v>
      </c>
      <c r="J155" s="5">
        <v>429</v>
      </c>
      <c r="K155" s="18"/>
      <c r="L155" s="18"/>
      <c r="M155" s="16">
        <v>0.13220000000000001</v>
      </c>
      <c r="N155" s="20">
        <v>0.51258599999999999</v>
      </c>
      <c r="O155" s="6"/>
      <c r="P155" s="18">
        <f t="shared" si="16"/>
        <v>-0.32791052364006101</v>
      </c>
      <c r="Q155" s="18">
        <f t="shared" si="17"/>
        <v>-1.0143610110846524</v>
      </c>
      <c r="R155" s="18"/>
      <c r="S155" s="18">
        <f t="shared" si="18"/>
        <v>2.5165467164191608</v>
      </c>
      <c r="T155" s="13">
        <f t="shared" si="19"/>
        <v>2.5165467164191608</v>
      </c>
      <c r="U155" s="13">
        <f t="shared" si="20"/>
        <v>0.96170034638804935</v>
      </c>
      <c r="V155" s="18">
        <f t="shared" si="21"/>
        <v>1.0544970030727403</v>
      </c>
      <c r="W155" s="18">
        <f t="shared" si="22"/>
        <v>0.96170034638804935</v>
      </c>
      <c r="X155" s="8"/>
      <c r="Y155" s="6"/>
      <c r="Z155" s="15">
        <f t="shared" si="23"/>
        <v>532.70034638804941</v>
      </c>
      <c r="AA155" s="39" t="s">
        <v>773</v>
      </c>
      <c r="AB155" s="5">
        <v>1996</v>
      </c>
      <c r="AC155" s="5" t="s">
        <v>510</v>
      </c>
      <c r="AD155" s="6" t="s">
        <v>643</v>
      </c>
      <c r="AE155" s="6" t="s">
        <v>644</v>
      </c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</row>
    <row r="156" spans="1:116" s="38" customFormat="1" ht="12" customHeight="1" x14ac:dyDescent="0.6">
      <c r="A156" s="5">
        <v>154</v>
      </c>
      <c r="B156" s="5" t="s">
        <v>301</v>
      </c>
      <c r="C156" s="6" t="s">
        <v>630</v>
      </c>
      <c r="D156" s="6" t="s">
        <v>290</v>
      </c>
      <c r="E156" s="16">
        <v>48.804000000000002</v>
      </c>
      <c r="F156" s="16">
        <v>-57.341999999999999</v>
      </c>
      <c r="G156" s="7" t="s">
        <v>481</v>
      </c>
      <c r="H156" s="7" t="s">
        <v>480</v>
      </c>
      <c r="I156" s="5">
        <v>429</v>
      </c>
      <c r="J156" s="5">
        <v>429</v>
      </c>
      <c r="K156" s="18"/>
      <c r="L156" s="18"/>
      <c r="M156" s="16">
        <v>0.12720000000000001</v>
      </c>
      <c r="N156" s="20">
        <v>0.512602</v>
      </c>
      <c r="O156" s="6"/>
      <c r="P156" s="18">
        <f t="shared" si="16"/>
        <v>-0.35332994407727503</v>
      </c>
      <c r="Q156" s="18">
        <f t="shared" si="17"/>
        <v>-0.70224993075074238</v>
      </c>
      <c r="R156" s="18"/>
      <c r="S156" s="18">
        <f t="shared" si="18"/>
        <v>3.1023715740789481</v>
      </c>
      <c r="T156" s="13">
        <f t="shared" si="19"/>
        <v>3.1023715740789481</v>
      </c>
      <c r="U156" s="13">
        <f t="shared" si="20"/>
        <v>0.914097326646647</v>
      </c>
      <c r="V156" s="18">
        <f t="shared" si="21"/>
        <v>0.96563864080690687</v>
      </c>
      <c r="W156" s="18">
        <f t="shared" si="22"/>
        <v>0.914097326646647</v>
      </c>
      <c r="X156" s="8"/>
      <c r="Y156" s="6"/>
      <c r="Z156" s="15">
        <f t="shared" si="23"/>
        <v>485.09732664664705</v>
      </c>
      <c r="AA156" s="39" t="s">
        <v>773</v>
      </c>
      <c r="AB156" s="5">
        <v>1996</v>
      </c>
      <c r="AC156" s="5" t="s">
        <v>510</v>
      </c>
      <c r="AD156" s="6" t="s">
        <v>643</v>
      </c>
      <c r="AE156" s="6" t="s">
        <v>644</v>
      </c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3"/>
      <c r="CQ156" s="43"/>
      <c r="CR156" s="43"/>
      <c r="CS156" s="43"/>
      <c r="CT156" s="43"/>
      <c r="CU156" s="43"/>
      <c r="CV156" s="43"/>
      <c r="CW156" s="43"/>
      <c r="CX156" s="43"/>
      <c r="CY156" s="43"/>
      <c r="CZ156" s="43"/>
      <c r="DA156" s="43"/>
      <c r="DB156" s="43"/>
      <c r="DC156" s="43"/>
      <c r="DD156" s="43"/>
      <c r="DE156" s="43"/>
      <c r="DF156" s="43"/>
      <c r="DG156" s="43"/>
      <c r="DH156" s="43"/>
      <c r="DI156" s="43"/>
      <c r="DJ156" s="43"/>
      <c r="DK156" s="43"/>
      <c r="DL156" s="43"/>
    </row>
    <row r="157" spans="1:116" s="38" customFormat="1" ht="12" customHeight="1" x14ac:dyDescent="0.6">
      <c r="A157" s="5">
        <v>155</v>
      </c>
      <c r="B157" s="5" t="s">
        <v>302</v>
      </c>
      <c r="C157" s="6" t="s">
        <v>630</v>
      </c>
      <c r="D157" s="6" t="s">
        <v>290</v>
      </c>
      <c r="E157" s="16">
        <v>48.634</v>
      </c>
      <c r="F157" s="16">
        <v>-57.554000000000002</v>
      </c>
      <c r="G157" s="7" t="s">
        <v>481</v>
      </c>
      <c r="H157" s="7" t="s">
        <v>480</v>
      </c>
      <c r="I157" s="5">
        <v>429</v>
      </c>
      <c r="J157" s="5">
        <v>429</v>
      </c>
      <c r="K157" s="18"/>
      <c r="L157" s="18"/>
      <c r="M157" s="16">
        <v>0.12720000000000001</v>
      </c>
      <c r="N157" s="20">
        <v>0.51241000000000003</v>
      </c>
      <c r="O157" s="6"/>
      <c r="P157" s="18">
        <f t="shared" si="16"/>
        <v>-0.35332994407727503</v>
      </c>
      <c r="Q157" s="18">
        <f t="shared" si="17"/>
        <v>-4.4475828947521112</v>
      </c>
      <c r="R157" s="18"/>
      <c r="S157" s="18">
        <f t="shared" si="18"/>
        <v>-0.64296138992242069</v>
      </c>
      <c r="T157" s="13">
        <f t="shared" si="19"/>
        <v>-0.64296138992242069</v>
      </c>
      <c r="U157" s="13">
        <f t="shared" si="20"/>
        <v>1.2186294465719418</v>
      </c>
      <c r="V157" s="18">
        <f t="shared" si="21"/>
        <v>1.3025271247086059</v>
      </c>
      <c r="W157" s="18">
        <f t="shared" si="22"/>
        <v>1.2186294465719418</v>
      </c>
      <c r="X157" s="8"/>
      <c r="Y157" s="6"/>
      <c r="Z157" s="15">
        <f t="shared" si="23"/>
        <v>789.6294465719418</v>
      </c>
      <c r="AA157" s="39" t="s">
        <v>773</v>
      </c>
      <c r="AB157" s="5">
        <v>1996</v>
      </c>
      <c r="AC157" s="5" t="s">
        <v>510</v>
      </c>
      <c r="AD157" s="6" t="s">
        <v>643</v>
      </c>
      <c r="AE157" s="6" t="s">
        <v>644</v>
      </c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  <c r="CX157" s="43"/>
      <c r="CY157" s="43"/>
      <c r="CZ157" s="43"/>
      <c r="DA157" s="43"/>
      <c r="DB157" s="43"/>
      <c r="DC157" s="43"/>
      <c r="DD157" s="43"/>
      <c r="DE157" s="43"/>
      <c r="DF157" s="43"/>
      <c r="DG157" s="43"/>
      <c r="DH157" s="43"/>
      <c r="DI157" s="43"/>
      <c r="DJ157" s="43"/>
      <c r="DK157" s="43"/>
      <c r="DL157" s="43"/>
    </row>
    <row r="158" spans="1:116" s="38" customFormat="1" ht="12" customHeight="1" x14ac:dyDescent="0.6">
      <c r="A158" s="5">
        <v>156</v>
      </c>
      <c r="B158" s="5" t="s">
        <v>303</v>
      </c>
      <c r="C158" s="6" t="s">
        <v>630</v>
      </c>
      <c r="D158" s="6" t="s">
        <v>290</v>
      </c>
      <c r="E158" s="16">
        <v>48.9</v>
      </c>
      <c r="F158" s="16">
        <v>-57.131999999999998</v>
      </c>
      <c r="G158" s="7" t="s">
        <v>481</v>
      </c>
      <c r="H158" s="7" t="s">
        <v>480</v>
      </c>
      <c r="I158" s="5">
        <v>429</v>
      </c>
      <c r="J158" s="5">
        <v>429</v>
      </c>
      <c r="K158" s="18"/>
      <c r="L158" s="18"/>
      <c r="M158" s="16">
        <v>0.126</v>
      </c>
      <c r="N158" s="20">
        <v>0.51261400000000001</v>
      </c>
      <c r="O158" s="6"/>
      <c r="P158" s="18">
        <f t="shared" si="16"/>
        <v>-0.35943060498220647</v>
      </c>
      <c r="Q158" s="18">
        <f t="shared" si="17"/>
        <v>-0.46816662050086499</v>
      </c>
      <c r="R158" s="18"/>
      <c r="S158" s="18">
        <f t="shared" si="18"/>
        <v>3.4021461908870361</v>
      </c>
      <c r="T158" s="13">
        <f t="shared" si="19"/>
        <v>3.4021461908870361</v>
      </c>
      <c r="U158" s="13">
        <f t="shared" si="20"/>
        <v>0.88970520813958465</v>
      </c>
      <c r="V158" s="18">
        <f t="shared" si="21"/>
        <v>0.93167333699508803</v>
      </c>
      <c r="W158" s="18">
        <f t="shared" si="22"/>
        <v>0.88970520813958465</v>
      </c>
      <c r="X158" s="8"/>
      <c r="Y158" s="6"/>
      <c r="Z158" s="15">
        <f t="shared" si="23"/>
        <v>460.70520813958467</v>
      </c>
      <c r="AA158" s="39" t="s">
        <v>773</v>
      </c>
      <c r="AB158" s="5">
        <v>1996</v>
      </c>
      <c r="AC158" s="5" t="s">
        <v>510</v>
      </c>
      <c r="AD158" s="6" t="s">
        <v>643</v>
      </c>
      <c r="AE158" s="6" t="s">
        <v>644</v>
      </c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  <c r="CX158" s="43"/>
      <c r="CY158" s="43"/>
      <c r="CZ158" s="43"/>
      <c r="DA158" s="43"/>
      <c r="DB158" s="43"/>
      <c r="DC158" s="43"/>
      <c r="DD158" s="43"/>
      <c r="DE158" s="43"/>
      <c r="DF158" s="43"/>
      <c r="DG158" s="43"/>
      <c r="DH158" s="43"/>
      <c r="DI158" s="43"/>
      <c r="DJ158" s="43"/>
      <c r="DK158" s="43"/>
      <c r="DL158" s="43"/>
    </row>
    <row r="159" spans="1:116" s="38" customFormat="1" ht="12" customHeight="1" x14ac:dyDescent="0.6">
      <c r="A159" s="5">
        <v>157</v>
      </c>
      <c r="B159" s="5" t="s">
        <v>304</v>
      </c>
      <c r="C159" s="6" t="s">
        <v>630</v>
      </c>
      <c r="D159" s="6" t="s">
        <v>290</v>
      </c>
      <c r="E159" s="16">
        <v>48.758000000000003</v>
      </c>
      <c r="F159" s="16">
        <v>-57.243000000000002</v>
      </c>
      <c r="G159" s="7" t="s">
        <v>481</v>
      </c>
      <c r="H159" s="7" t="s">
        <v>480</v>
      </c>
      <c r="I159" s="5">
        <v>429</v>
      </c>
      <c r="J159" s="5">
        <v>429</v>
      </c>
      <c r="K159" s="18"/>
      <c r="L159" s="18"/>
      <c r="M159" s="16">
        <v>0.12720000000000001</v>
      </c>
      <c r="N159" s="20">
        <v>0.51257799999999998</v>
      </c>
      <c r="O159" s="6"/>
      <c r="P159" s="18">
        <f t="shared" si="16"/>
        <v>-0.35332994407727503</v>
      </c>
      <c r="Q159" s="18">
        <f t="shared" si="17"/>
        <v>-1.1704165512516074</v>
      </c>
      <c r="R159" s="18"/>
      <c r="S159" s="18">
        <f t="shared" si="18"/>
        <v>2.6342049535780832</v>
      </c>
      <c r="T159" s="13">
        <f t="shared" si="19"/>
        <v>2.6342049535780832</v>
      </c>
      <c r="U159" s="13">
        <f t="shared" si="20"/>
        <v>0.95220055501141199</v>
      </c>
      <c r="V159" s="18">
        <f t="shared" si="21"/>
        <v>1.0077903154437722</v>
      </c>
      <c r="W159" s="18">
        <f t="shared" si="22"/>
        <v>0.95220055501141199</v>
      </c>
      <c r="X159" s="8"/>
      <c r="Y159" s="6"/>
      <c r="Z159" s="15">
        <f t="shared" si="23"/>
        <v>523.20055501141201</v>
      </c>
      <c r="AA159" s="39" t="s">
        <v>773</v>
      </c>
      <c r="AB159" s="5">
        <v>1996</v>
      </c>
      <c r="AC159" s="5" t="s">
        <v>510</v>
      </c>
      <c r="AD159" s="6" t="s">
        <v>643</v>
      </c>
      <c r="AE159" s="6" t="s">
        <v>644</v>
      </c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  <c r="BB159" s="43"/>
      <c r="BC159" s="43"/>
      <c r="BD159" s="43"/>
      <c r="BE159" s="43"/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3"/>
      <c r="CQ159" s="43"/>
      <c r="CR159" s="43"/>
      <c r="CS159" s="43"/>
      <c r="CT159" s="43"/>
      <c r="CU159" s="43"/>
      <c r="CV159" s="43"/>
      <c r="CW159" s="43"/>
      <c r="CX159" s="43"/>
      <c r="CY159" s="43"/>
      <c r="CZ159" s="43"/>
      <c r="DA159" s="43"/>
      <c r="DB159" s="43"/>
      <c r="DC159" s="43"/>
      <c r="DD159" s="43"/>
      <c r="DE159" s="43"/>
      <c r="DF159" s="43"/>
      <c r="DG159" s="43"/>
      <c r="DH159" s="43"/>
      <c r="DI159" s="43"/>
      <c r="DJ159" s="43"/>
      <c r="DK159" s="43"/>
      <c r="DL159" s="43"/>
    </row>
    <row r="160" spans="1:116" s="38" customFormat="1" ht="12" customHeight="1" x14ac:dyDescent="0.6">
      <c r="A160" s="5">
        <v>158</v>
      </c>
      <c r="B160" s="5" t="s">
        <v>305</v>
      </c>
      <c r="C160" s="6" t="s">
        <v>630</v>
      </c>
      <c r="D160" s="6" t="s">
        <v>290</v>
      </c>
      <c r="E160" s="16">
        <v>49.039000000000001</v>
      </c>
      <c r="F160" s="16">
        <v>-56.908000000000001</v>
      </c>
      <c r="G160" s="7" t="s">
        <v>481</v>
      </c>
      <c r="H160" s="7" t="s">
        <v>480</v>
      </c>
      <c r="I160" s="5">
        <v>429</v>
      </c>
      <c r="J160" s="5">
        <v>429</v>
      </c>
      <c r="K160" s="18"/>
      <c r="L160" s="18"/>
      <c r="M160" s="16">
        <v>0.11600000000000001</v>
      </c>
      <c r="N160" s="20">
        <v>0.51259999999999994</v>
      </c>
      <c r="O160" s="6"/>
      <c r="P160" s="18">
        <f t="shared" si="16"/>
        <v>-0.4102694458566345</v>
      </c>
      <c r="Q160" s="18">
        <f t="shared" si="17"/>
        <v>-0.7412638157933138</v>
      </c>
      <c r="R160" s="18"/>
      <c r="S160" s="18">
        <f t="shared" si="18"/>
        <v>3.676476550246341</v>
      </c>
      <c r="T160" s="13">
        <f t="shared" si="19"/>
        <v>3.676476550246341</v>
      </c>
      <c r="U160" s="13">
        <f t="shared" si="20"/>
        <v>0.86743680661667544</v>
      </c>
      <c r="V160" s="18">
        <f t="shared" si="21"/>
        <v>0.858362645356892</v>
      </c>
      <c r="W160" s="18">
        <f t="shared" si="22"/>
        <v>0.86743680661667544</v>
      </c>
      <c r="X160" s="8"/>
      <c r="Y160" s="6"/>
      <c r="Z160" s="15">
        <f t="shared" si="23"/>
        <v>438.43680661667543</v>
      </c>
      <c r="AA160" s="39" t="s">
        <v>773</v>
      </c>
      <c r="AB160" s="5">
        <v>1996</v>
      </c>
      <c r="AC160" s="5" t="s">
        <v>510</v>
      </c>
      <c r="AD160" s="6" t="s">
        <v>643</v>
      </c>
      <c r="AE160" s="6" t="s">
        <v>644</v>
      </c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3"/>
      <c r="CV160" s="43"/>
      <c r="CW160" s="43"/>
      <c r="CX160" s="43"/>
      <c r="CY160" s="43"/>
      <c r="CZ160" s="43"/>
      <c r="DA160" s="43"/>
      <c r="DB160" s="43"/>
      <c r="DC160" s="43"/>
      <c r="DD160" s="43"/>
      <c r="DE160" s="43"/>
      <c r="DF160" s="43"/>
      <c r="DG160" s="43"/>
      <c r="DH160" s="43"/>
      <c r="DI160" s="43"/>
      <c r="DJ160" s="43"/>
      <c r="DK160" s="43"/>
      <c r="DL160" s="43"/>
    </row>
    <row r="161" spans="1:116" s="38" customFormat="1" ht="12" customHeight="1" x14ac:dyDescent="0.6">
      <c r="A161" s="5">
        <v>159</v>
      </c>
      <c r="B161" s="5" t="s">
        <v>306</v>
      </c>
      <c r="C161" s="6" t="s">
        <v>630</v>
      </c>
      <c r="D161" s="6" t="s">
        <v>290</v>
      </c>
      <c r="E161" s="16">
        <v>48.984000000000002</v>
      </c>
      <c r="F161" s="16">
        <v>-56.710999999999999</v>
      </c>
      <c r="G161" s="7" t="s">
        <v>481</v>
      </c>
      <c r="H161" s="7" t="s">
        <v>480</v>
      </c>
      <c r="I161" s="5">
        <v>429</v>
      </c>
      <c r="J161" s="5">
        <v>429</v>
      </c>
      <c r="K161" s="18"/>
      <c r="L161" s="18"/>
      <c r="M161" s="16">
        <v>0.1163</v>
      </c>
      <c r="N161" s="20">
        <v>0.51255300000000004</v>
      </c>
      <c r="O161" s="6"/>
      <c r="P161" s="18">
        <f t="shared" si="16"/>
        <v>-0.40874428063040169</v>
      </c>
      <c r="Q161" s="18">
        <f t="shared" si="17"/>
        <v>-1.6580901142715376</v>
      </c>
      <c r="R161" s="18"/>
      <c r="S161" s="18">
        <f t="shared" si="18"/>
        <v>2.7432274251285653</v>
      </c>
      <c r="T161" s="13">
        <f t="shared" si="19"/>
        <v>2.7432274251285653</v>
      </c>
      <c r="U161" s="13">
        <f t="shared" si="20"/>
        <v>0.94344491146691778</v>
      </c>
      <c r="V161" s="18">
        <f t="shared" si="21"/>
        <v>0.93435096462075373</v>
      </c>
      <c r="W161" s="18">
        <f t="shared" si="22"/>
        <v>0.94344491146691778</v>
      </c>
      <c r="X161" s="8"/>
      <c r="Y161" s="6"/>
      <c r="Z161" s="15">
        <f t="shared" si="23"/>
        <v>514.4449114669178</v>
      </c>
      <c r="AA161" s="39" t="s">
        <v>773</v>
      </c>
      <c r="AB161" s="5">
        <v>1996</v>
      </c>
      <c r="AC161" s="5" t="s">
        <v>510</v>
      </c>
      <c r="AD161" s="6" t="s">
        <v>643</v>
      </c>
      <c r="AE161" s="6" t="s">
        <v>644</v>
      </c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3"/>
      <c r="CG161" s="43"/>
      <c r="CH161" s="43"/>
      <c r="CI161" s="43"/>
      <c r="CJ161" s="43"/>
      <c r="CK161" s="43"/>
      <c r="CL161" s="43"/>
      <c r="CM161" s="43"/>
      <c r="CN161" s="43"/>
      <c r="CO161" s="43"/>
      <c r="CP161" s="43"/>
      <c r="CQ161" s="43"/>
      <c r="CR161" s="43"/>
      <c r="CS161" s="43"/>
      <c r="CT161" s="43"/>
      <c r="CU161" s="43"/>
      <c r="CV161" s="43"/>
      <c r="CW161" s="43"/>
      <c r="CX161" s="43"/>
      <c r="CY161" s="43"/>
      <c r="CZ161" s="43"/>
      <c r="DA161" s="43"/>
      <c r="DB161" s="43"/>
      <c r="DC161" s="43"/>
      <c r="DD161" s="43"/>
      <c r="DE161" s="43"/>
      <c r="DF161" s="43"/>
      <c r="DG161" s="43"/>
      <c r="DH161" s="43"/>
      <c r="DI161" s="43"/>
      <c r="DJ161" s="43"/>
      <c r="DK161" s="43"/>
      <c r="DL161" s="43"/>
    </row>
    <row r="162" spans="1:116" s="38" customFormat="1" ht="12" customHeight="1" x14ac:dyDescent="0.6">
      <c r="A162" s="5">
        <v>160</v>
      </c>
      <c r="B162" s="5" t="s">
        <v>307</v>
      </c>
      <c r="C162" s="6" t="s">
        <v>630</v>
      </c>
      <c r="D162" s="6" t="s">
        <v>290</v>
      </c>
      <c r="E162" s="16">
        <v>49.165999999999997</v>
      </c>
      <c r="F162" s="16">
        <v>-56.468000000000004</v>
      </c>
      <c r="G162" s="7" t="s">
        <v>481</v>
      </c>
      <c r="H162" s="7" t="s">
        <v>480</v>
      </c>
      <c r="I162" s="5">
        <v>429</v>
      </c>
      <c r="J162" s="5">
        <v>429</v>
      </c>
      <c r="K162" s="18"/>
      <c r="L162" s="18"/>
      <c r="M162" s="16">
        <v>0.1298</v>
      </c>
      <c r="N162" s="20">
        <v>0.51262200000000002</v>
      </c>
      <c r="O162" s="6"/>
      <c r="P162" s="18">
        <f t="shared" si="16"/>
        <v>-0.34011184544992379</v>
      </c>
      <c r="Q162" s="18">
        <f t="shared" si="17"/>
        <v>-0.31211108033391</v>
      </c>
      <c r="R162" s="18"/>
      <c r="S162" s="18">
        <f t="shared" si="18"/>
        <v>3.3501792602863252</v>
      </c>
      <c r="T162" s="13">
        <f t="shared" si="19"/>
        <v>3.3501792602863252</v>
      </c>
      <c r="U162" s="13">
        <f t="shared" si="20"/>
        <v>0.89389719110332211</v>
      </c>
      <c r="V162" s="18">
        <f t="shared" si="21"/>
        <v>0.95924872556734531</v>
      </c>
      <c r="W162" s="18">
        <f t="shared" si="22"/>
        <v>0.89389719110332211</v>
      </c>
      <c r="X162" s="8"/>
      <c r="Y162" s="6"/>
      <c r="Z162" s="15">
        <f t="shared" si="23"/>
        <v>464.89719110332214</v>
      </c>
      <c r="AA162" s="39" t="s">
        <v>773</v>
      </c>
      <c r="AB162" s="5">
        <v>1996</v>
      </c>
      <c r="AC162" s="5" t="s">
        <v>510</v>
      </c>
      <c r="AD162" s="6" t="s">
        <v>643</v>
      </c>
      <c r="AE162" s="6" t="s">
        <v>644</v>
      </c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  <c r="BB162" s="43"/>
      <c r="BC162" s="43"/>
      <c r="BD162" s="43"/>
      <c r="BE162" s="43"/>
      <c r="BF162" s="43"/>
      <c r="BG162" s="43"/>
      <c r="BH162" s="43"/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3"/>
      <c r="CV162" s="43"/>
      <c r="CW162" s="43"/>
      <c r="CX162" s="43"/>
      <c r="CY162" s="43"/>
      <c r="CZ162" s="43"/>
      <c r="DA162" s="43"/>
      <c r="DB162" s="43"/>
      <c r="DC162" s="43"/>
      <c r="DD162" s="43"/>
      <c r="DE162" s="43"/>
      <c r="DF162" s="43"/>
      <c r="DG162" s="43"/>
      <c r="DH162" s="43"/>
      <c r="DI162" s="43"/>
      <c r="DJ162" s="43"/>
      <c r="DK162" s="43"/>
      <c r="DL162" s="43"/>
    </row>
    <row r="163" spans="1:116" s="38" customFormat="1" ht="12" customHeight="1" x14ac:dyDescent="0.6">
      <c r="A163" s="5">
        <v>161</v>
      </c>
      <c r="B163" s="5" t="s">
        <v>308</v>
      </c>
      <c r="C163" s="6" t="s">
        <v>630</v>
      </c>
      <c r="D163" s="6" t="s">
        <v>290</v>
      </c>
      <c r="E163" s="16">
        <v>48.823999999999998</v>
      </c>
      <c r="F163" s="16">
        <v>-57.448</v>
      </c>
      <c r="G163" s="7" t="s">
        <v>707</v>
      </c>
      <c r="H163" s="7" t="s">
        <v>480</v>
      </c>
      <c r="I163" s="5">
        <v>429</v>
      </c>
      <c r="J163" s="5">
        <v>429</v>
      </c>
      <c r="K163" s="18"/>
      <c r="L163" s="18"/>
      <c r="M163" s="16">
        <v>0.1298</v>
      </c>
      <c r="N163" s="20">
        <v>0.51258599999999999</v>
      </c>
      <c r="O163" s="6"/>
      <c r="P163" s="18">
        <f t="shared" si="16"/>
        <v>-0.34011184544992379</v>
      </c>
      <c r="Q163" s="18">
        <f t="shared" si="17"/>
        <v>-1.0143610110846524</v>
      </c>
      <c r="R163" s="18"/>
      <c r="S163" s="18">
        <f t="shared" si="18"/>
        <v>2.6479293295355828</v>
      </c>
      <c r="T163" s="13">
        <f t="shared" si="19"/>
        <v>2.6479293295355828</v>
      </c>
      <c r="U163" s="13">
        <f t="shared" si="20"/>
        <v>0.95104807675244696</v>
      </c>
      <c r="V163" s="18">
        <f t="shared" si="21"/>
        <v>1.0244334263149961</v>
      </c>
      <c r="W163" s="18">
        <f t="shared" si="22"/>
        <v>0.95104807675244696</v>
      </c>
      <c r="X163" s="8"/>
      <c r="Y163" s="6"/>
      <c r="Z163" s="15">
        <f t="shared" si="23"/>
        <v>522.04807675244695</v>
      </c>
      <c r="AA163" s="39" t="s">
        <v>773</v>
      </c>
      <c r="AB163" s="5">
        <v>1996</v>
      </c>
      <c r="AC163" s="5" t="s">
        <v>510</v>
      </c>
      <c r="AD163" s="6" t="s">
        <v>643</v>
      </c>
      <c r="AE163" s="6" t="s">
        <v>644</v>
      </c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  <c r="BB163" s="43"/>
      <c r="BC163" s="43"/>
      <c r="BD163" s="43"/>
      <c r="BE163" s="43"/>
      <c r="BF163" s="43"/>
      <c r="BG163" s="43"/>
      <c r="BH163" s="43"/>
      <c r="BI163" s="43"/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3"/>
      <c r="CO163" s="43"/>
      <c r="CP163" s="43"/>
      <c r="CQ163" s="43"/>
      <c r="CR163" s="43"/>
      <c r="CS163" s="43"/>
      <c r="CT163" s="43"/>
      <c r="CU163" s="43"/>
      <c r="CV163" s="43"/>
      <c r="CW163" s="43"/>
      <c r="CX163" s="43"/>
      <c r="CY163" s="43"/>
      <c r="CZ163" s="43"/>
      <c r="DA163" s="43"/>
      <c r="DB163" s="43"/>
      <c r="DC163" s="43"/>
      <c r="DD163" s="43"/>
      <c r="DE163" s="43"/>
      <c r="DF163" s="43"/>
      <c r="DG163" s="43"/>
      <c r="DH163" s="43"/>
      <c r="DI163" s="43"/>
      <c r="DJ163" s="43"/>
      <c r="DK163" s="43"/>
      <c r="DL163" s="43"/>
    </row>
    <row r="164" spans="1:116" s="38" customFormat="1" ht="12" customHeight="1" x14ac:dyDescent="0.6">
      <c r="A164" s="5">
        <v>162</v>
      </c>
      <c r="B164" s="5" t="s">
        <v>287</v>
      </c>
      <c r="C164" s="6" t="s">
        <v>630</v>
      </c>
      <c r="D164" s="6" t="s">
        <v>290</v>
      </c>
      <c r="E164" s="16">
        <v>48.753</v>
      </c>
      <c r="F164" s="16">
        <v>-57.448</v>
      </c>
      <c r="G164" s="7" t="s">
        <v>707</v>
      </c>
      <c r="H164" s="7" t="s">
        <v>480</v>
      </c>
      <c r="I164" s="5">
        <v>429</v>
      </c>
      <c r="J164" s="5">
        <v>429</v>
      </c>
      <c r="K164" s="18"/>
      <c r="L164" s="18"/>
      <c r="M164" s="16">
        <v>0.13150000000000001</v>
      </c>
      <c r="N164" s="20">
        <v>0.51259200000000005</v>
      </c>
      <c r="O164" s="6"/>
      <c r="P164" s="18">
        <f t="shared" si="16"/>
        <v>-0.33146924250127097</v>
      </c>
      <c r="Q164" s="18">
        <f t="shared" si="17"/>
        <v>-0.89731935595804835</v>
      </c>
      <c r="R164" s="18"/>
      <c r="S164" s="18">
        <f t="shared" si="18"/>
        <v>2.6719083003713879</v>
      </c>
      <c r="T164" s="13">
        <f t="shared" si="19"/>
        <v>2.6719083003713879</v>
      </c>
      <c r="U164" s="13">
        <f t="shared" si="20"/>
        <v>0.94907224012420566</v>
      </c>
      <c r="V164" s="18">
        <f t="shared" si="21"/>
        <v>1.0344624249698637</v>
      </c>
      <c r="W164" s="18">
        <f t="shared" si="22"/>
        <v>0.94907224012420566</v>
      </c>
      <c r="X164" s="8"/>
      <c r="Y164" s="6"/>
      <c r="Z164" s="15">
        <f t="shared" si="23"/>
        <v>520.07224012420568</v>
      </c>
      <c r="AA164" s="39" t="s">
        <v>773</v>
      </c>
      <c r="AB164" s="5">
        <v>1996</v>
      </c>
      <c r="AC164" s="5" t="s">
        <v>510</v>
      </c>
      <c r="AD164" s="6" t="s">
        <v>643</v>
      </c>
      <c r="AE164" s="6" t="s">
        <v>644</v>
      </c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3"/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  <c r="CX164" s="43"/>
      <c r="CY164" s="43"/>
      <c r="CZ164" s="43"/>
      <c r="DA164" s="43"/>
      <c r="DB164" s="43"/>
      <c r="DC164" s="43"/>
      <c r="DD164" s="43"/>
      <c r="DE164" s="43"/>
      <c r="DF164" s="43"/>
      <c r="DG164" s="43"/>
      <c r="DH164" s="43"/>
      <c r="DI164" s="43"/>
      <c r="DJ164" s="43"/>
      <c r="DK164" s="43"/>
      <c r="DL164" s="43"/>
    </row>
    <row r="165" spans="1:116" s="38" customFormat="1" ht="12" customHeight="1" x14ac:dyDescent="0.6">
      <c r="A165" s="5">
        <v>163</v>
      </c>
      <c r="B165" s="5" t="s">
        <v>309</v>
      </c>
      <c r="C165" s="6" t="s">
        <v>630</v>
      </c>
      <c r="D165" s="6" t="s">
        <v>290</v>
      </c>
      <c r="E165" s="16">
        <v>48.677999999999997</v>
      </c>
      <c r="F165" s="16">
        <v>-57.572000000000003</v>
      </c>
      <c r="G165" s="7" t="s">
        <v>707</v>
      </c>
      <c r="H165" s="7" t="s">
        <v>480</v>
      </c>
      <c r="I165" s="5">
        <v>429</v>
      </c>
      <c r="J165" s="5">
        <v>429</v>
      </c>
      <c r="K165" s="18"/>
      <c r="L165" s="18"/>
      <c r="M165" s="16">
        <v>0.1275</v>
      </c>
      <c r="N165" s="20">
        <v>0.51261000000000001</v>
      </c>
      <c r="O165" s="6"/>
      <c r="P165" s="18">
        <f t="shared" si="16"/>
        <v>-0.35180477885104222</v>
      </c>
      <c r="Q165" s="18">
        <f t="shared" si="17"/>
        <v>-0.54619439058378738</v>
      </c>
      <c r="R165" s="18"/>
      <c r="S165" s="18">
        <f t="shared" si="18"/>
        <v>3.2420042876063508</v>
      </c>
      <c r="T165" s="13">
        <f t="shared" si="19"/>
        <v>3.2420042876063508</v>
      </c>
      <c r="U165" s="13">
        <f t="shared" si="20"/>
        <v>0.90272768058501962</v>
      </c>
      <c r="V165" s="18">
        <f t="shared" si="21"/>
        <v>0.95488696293158148</v>
      </c>
      <c r="W165" s="18">
        <f t="shared" si="22"/>
        <v>0.90272768058501962</v>
      </c>
      <c r="X165" s="8"/>
      <c r="Y165" s="6"/>
      <c r="Z165" s="15">
        <f t="shared" si="23"/>
        <v>473.72768058501958</v>
      </c>
      <c r="AA165" s="39" t="s">
        <v>773</v>
      </c>
      <c r="AB165" s="5">
        <v>1996</v>
      </c>
      <c r="AC165" s="5" t="s">
        <v>510</v>
      </c>
      <c r="AD165" s="6" t="s">
        <v>643</v>
      </c>
      <c r="AE165" s="6" t="s">
        <v>644</v>
      </c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  <c r="CX165" s="43"/>
      <c r="CY165" s="43"/>
      <c r="CZ165" s="43"/>
      <c r="DA165" s="43"/>
      <c r="DB165" s="43"/>
      <c r="DC165" s="43"/>
      <c r="DD165" s="43"/>
      <c r="DE165" s="43"/>
      <c r="DF165" s="43"/>
      <c r="DG165" s="43"/>
      <c r="DH165" s="43"/>
      <c r="DI165" s="43"/>
      <c r="DJ165" s="43"/>
      <c r="DK165" s="43"/>
      <c r="DL165" s="43"/>
    </row>
    <row r="166" spans="1:116" s="38" customFormat="1" ht="12" customHeight="1" x14ac:dyDescent="0.6">
      <c r="A166" s="5">
        <v>164</v>
      </c>
      <c r="B166" s="5" t="s">
        <v>310</v>
      </c>
      <c r="C166" s="6" t="s">
        <v>630</v>
      </c>
      <c r="D166" s="6" t="s">
        <v>290</v>
      </c>
      <c r="E166" s="16">
        <v>48.664000000000001</v>
      </c>
      <c r="F166" s="16">
        <v>-57.481000000000002</v>
      </c>
      <c r="G166" s="7" t="s">
        <v>707</v>
      </c>
      <c r="H166" s="7" t="s">
        <v>480</v>
      </c>
      <c r="I166" s="5">
        <v>429</v>
      </c>
      <c r="J166" s="5">
        <v>429</v>
      </c>
      <c r="K166" s="18"/>
      <c r="L166" s="18"/>
      <c r="M166" s="16">
        <v>0.1202</v>
      </c>
      <c r="N166" s="20">
        <v>0.51259900000000003</v>
      </c>
      <c r="O166" s="6"/>
      <c r="P166" s="18">
        <f t="shared" si="16"/>
        <v>-0.38891713268937467</v>
      </c>
      <c r="Q166" s="18">
        <f t="shared" si="17"/>
        <v>-0.76077075831348928</v>
      </c>
      <c r="R166" s="18"/>
      <c r="S166" s="18">
        <f t="shared" si="18"/>
        <v>3.4270500347724289</v>
      </c>
      <c r="T166" s="13">
        <f t="shared" si="19"/>
        <v>3.4270500347724289</v>
      </c>
      <c r="U166" s="13">
        <f t="shared" si="20"/>
        <v>0.88772620090491361</v>
      </c>
      <c r="V166" s="18">
        <f t="shared" si="21"/>
        <v>0.89843303334605351</v>
      </c>
      <c r="W166" s="18">
        <f t="shared" si="22"/>
        <v>0.88772620090491361</v>
      </c>
      <c r="X166" s="8"/>
      <c r="Y166" s="6"/>
      <c r="Z166" s="15">
        <f t="shared" si="23"/>
        <v>458.72620090491364</v>
      </c>
      <c r="AA166" s="39" t="s">
        <v>773</v>
      </c>
      <c r="AB166" s="5">
        <v>1996</v>
      </c>
      <c r="AC166" s="5" t="s">
        <v>510</v>
      </c>
      <c r="AD166" s="6" t="s">
        <v>643</v>
      </c>
      <c r="AE166" s="6" t="s">
        <v>644</v>
      </c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3"/>
      <c r="CQ166" s="43"/>
      <c r="CR166" s="43"/>
      <c r="CS166" s="43"/>
      <c r="CT166" s="43"/>
      <c r="CU166" s="43"/>
      <c r="CV166" s="43"/>
      <c r="CW166" s="43"/>
      <c r="CX166" s="43"/>
      <c r="CY166" s="43"/>
      <c r="CZ166" s="43"/>
      <c r="DA166" s="43"/>
      <c r="DB166" s="43"/>
      <c r="DC166" s="43"/>
      <c r="DD166" s="43"/>
      <c r="DE166" s="43"/>
      <c r="DF166" s="43"/>
      <c r="DG166" s="43"/>
      <c r="DH166" s="43"/>
      <c r="DI166" s="43"/>
      <c r="DJ166" s="43"/>
      <c r="DK166" s="43"/>
      <c r="DL166" s="43"/>
    </row>
    <row r="167" spans="1:116" s="38" customFormat="1" ht="12" customHeight="1" x14ac:dyDescent="0.6">
      <c r="A167" s="5">
        <v>165</v>
      </c>
      <c r="B167" s="5" t="s">
        <v>311</v>
      </c>
      <c r="C167" s="6" t="s">
        <v>630</v>
      </c>
      <c r="D167" s="6" t="s">
        <v>290</v>
      </c>
      <c r="E167" s="16">
        <v>48.747999999999998</v>
      </c>
      <c r="F167" s="16">
        <v>-57.194000000000003</v>
      </c>
      <c r="G167" s="7" t="s">
        <v>707</v>
      </c>
      <c r="H167" s="7" t="s">
        <v>480</v>
      </c>
      <c r="I167" s="5">
        <v>429</v>
      </c>
      <c r="J167" s="5">
        <v>429</v>
      </c>
      <c r="K167" s="18"/>
      <c r="L167" s="18"/>
      <c r="M167" s="16">
        <v>0.1303</v>
      </c>
      <c r="N167" s="20">
        <v>0.51262300000000005</v>
      </c>
      <c r="O167" s="6"/>
      <c r="P167" s="18">
        <f t="shared" si="16"/>
        <v>-0.33756990340620241</v>
      </c>
      <c r="Q167" s="18">
        <f t="shared" si="17"/>
        <v>-0.29260413781262429</v>
      </c>
      <c r="R167" s="18"/>
      <c r="S167" s="18">
        <f t="shared" si="18"/>
        <v>3.342314825075023</v>
      </c>
      <c r="T167" s="13">
        <f t="shared" si="19"/>
        <v>3.342314825075023</v>
      </c>
      <c r="U167" s="13">
        <f t="shared" si="20"/>
        <v>0.89453180072647664</v>
      </c>
      <c r="V167" s="18">
        <f t="shared" si="21"/>
        <v>0.96315963589581166</v>
      </c>
      <c r="W167" s="18">
        <f t="shared" si="22"/>
        <v>0.89453180072647664</v>
      </c>
      <c r="X167" s="8"/>
      <c r="Y167" s="6"/>
      <c r="Z167" s="15">
        <f t="shared" si="23"/>
        <v>465.5318007264766</v>
      </c>
      <c r="AA167" s="39" t="s">
        <v>773</v>
      </c>
      <c r="AB167" s="5">
        <v>1996</v>
      </c>
      <c r="AC167" s="5" t="s">
        <v>510</v>
      </c>
      <c r="AD167" s="6" t="s">
        <v>643</v>
      </c>
      <c r="AE167" s="6" t="s">
        <v>644</v>
      </c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</row>
    <row r="168" spans="1:116" s="38" customFormat="1" ht="12" customHeight="1" x14ac:dyDescent="0.6">
      <c r="A168" s="5">
        <v>166</v>
      </c>
      <c r="B168" s="5" t="s">
        <v>312</v>
      </c>
      <c r="C168" s="6" t="s">
        <v>630</v>
      </c>
      <c r="D168" s="6" t="s">
        <v>290</v>
      </c>
      <c r="E168" s="16">
        <v>48.755000000000003</v>
      </c>
      <c r="F168" s="16">
        <v>-57.048000000000002</v>
      </c>
      <c r="G168" s="7" t="s">
        <v>707</v>
      </c>
      <c r="H168" s="7" t="s">
        <v>480</v>
      </c>
      <c r="I168" s="5">
        <v>429</v>
      </c>
      <c r="J168" s="5">
        <v>429</v>
      </c>
      <c r="K168" s="18"/>
      <c r="L168" s="18"/>
      <c r="M168" s="16">
        <v>0.12820000000000001</v>
      </c>
      <c r="N168" s="20">
        <v>0.51261199999999996</v>
      </c>
      <c r="O168" s="6"/>
      <c r="P168" s="18">
        <f t="shared" si="16"/>
        <v>-0.34824605998983227</v>
      </c>
      <c r="Q168" s="18">
        <f t="shared" si="17"/>
        <v>-0.50718050554343641</v>
      </c>
      <c r="R168" s="18"/>
      <c r="S168" s="18">
        <f t="shared" si="18"/>
        <v>3.2426982438210787</v>
      </c>
      <c r="T168" s="13">
        <f t="shared" si="19"/>
        <v>3.2426982438210787</v>
      </c>
      <c r="U168" s="13">
        <f t="shared" si="20"/>
        <v>0.90266368931692464</v>
      </c>
      <c r="V168" s="18">
        <f t="shared" si="21"/>
        <v>0.95912586916229747</v>
      </c>
      <c r="W168" s="18">
        <f t="shared" si="22"/>
        <v>0.90266368931692464</v>
      </c>
      <c r="X168" s="8"/>
      <c r="Y168" s="6"/>
      <c r="Z168" s="15">
        <f t="shared" si="23"/>
        <v>473.66368931692466</v>
      </c>
      <c r="AA168" s="39" t="s">
        <v>773</v>
      </c>
      <c r="AB168" s="5">
        <v>1996</v>
      </c>
      <c r="AC168" s="5" t="s">
        <v>510</v>
      </c>
      <c r="AD168" s="6" t="s">
        <v>643</v>
      </c>
      <c r="AE168" s="6" t="s">
        <v>644</v>
      </c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  <c r="CX168" s="43"/>
      <c r="CY168" s="43"/>
      <c r="CZ168" s="43"/>
      <c r="DA168" s="43"/>
      <c r="DB168" s="43"/>
      <c r="DC168" s="43"/>
      <c r="DD168" s="43"/>
      <c r="DE168" s="43"/>
      <c r="DF168" s="43"/>
      <c r="DG168" s="43"/>
      <c r="DH168" s="43"/>
      <c r="DI168" s="43"/>
      <c r="DJ168" s="43"/>
      <c r="DK168" s="43"/>
      <c r="DL168" s="43"/>
    </row>
    <row r="169" spans="1:116" s="38" customFormat="1" ht="12" customHeight="1" x14ac:dyDescent="0.6">
      <c r="A169" s="5">
        <v>167</v>
      </c>
      <c r="B169" s="5" t="s">
        <v>313</v>
      </c>
      <c r="C169" s="6" t="s">
        <v>630</v>
      </c>
      <c r="D169" s="6" t="s">
        <v>290</v>
      </c>
      <c r="E169" s="16">
        <v>48.838999999999999</v>
      </c>
      <c r="F169" s="16">
        <v>-57.128999999999998</v>
      </c>
      <c r="G169" s="7" t="s">
        <v>707</v>
      </c>
      <c r="H169" s="7" t="s">
        <v>480</v>
      </c>
      <c r="I169" s="5">
        <v>429</v>
      </c>
      <c r="J169" s="5">
        <v>429</v>
      </c>
      <c r="K169" s="18"/>
      <c r="L169" s="18"/>
      <c r="M169" s="16">
        <v>0.123</v>
      </c>
      <c r="N169" s="20">
        <v>0.51260300000000003</v>
      </c>
      <c r="O169" s="6"/>
      <c r="P169" s="18">
        <f t="shared" si="16"/>
        <v>-0.37468225724453486</v>
      </c>
      <c r="Q169" s="18">
        <f t="shared" si="17"/>
        <v>-0.68274298822945667</v>
      </c>
      <c r="R169" s="18"/>
      <c r="S169" s="18">
        <f t="shared" si="18"/>
        <v>3.351798089553971</v>
      </c>
      <c r="T169" s="13">
        <f t="shared" si="19"/>
        <v>3.351798089553971</v>
      </c>
      <c r="U169" s="13">
        <f t="shared" si="20"/>
        <v>0.89383174728602566</v>
      </c>
      <c r="V169" s="18">
        <f t="shared" si="21"/>
        <v>0.91938197075380401</v>
      </c>
      <c r="W169" s="18">
        <f t="shared" si="22"/>
        <v>0.89383174728602566</v>
      </c>
      <c r="X169" s="8"/>
      <c r="Y169" s="6"/>
      <c r="Z169" s="15">
        <f t="shared" si="23"/>
        <v>464.83174728602569</v>
      </c>
      <c r="AA169" s="39" t="s">
        <v>773</v>
      </c>
      <c r="AB169" s="5">
        <v>1996</v>
      </c>
      <c r="AC169" s="5" t="s">
        <v>510</v>
      </c>
      <c r="AD169" s="6" t="s">
        <v>643</v>
      </c>
      <c r="AE169" s="6" t="s">
        <v>644</v>
      </c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  <c r="BB169" s="43"/>
      <c r="BC169" s="43"/>
      <c r="BD169" s="43"/>
      <c r="BE169" s="43"/>
      <c r="BF169" s="43"/>
      <c r="BG169" s="43"/>
      <c r="BH169" s="43"/>
      <c r="BI169" s="43"/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3"/>
      <c r="CO169" s="43"/>
      <c r="CP169" s="43"/>
      <c r="CQ169" s="43"/>
      <c r="CR169" s="43"/>
      <c r="CS169" s="43"/>
      <c r="CT169" s="43"/>
      <c r="CU169" s="43"/>
      <c r="CV169" s="43"/>
      <c r="CW169" s="43"/>
      <c r="CX169" s="43"/>
      <c r="CY169" s="43"/>
      <c r="CZ169" s="43"/>
      <c r="DA169" s="43"/>
      <c r="DB169" s="43"/>
      <c r="DC169" s="43"/>
      <c r="DD169" s="43"/>
      <c r="DE169" s="43"/>
      <c r="DF169" s="43"/>
      <c r="DG169" s="43"/>
      <c r="DH169" s="43"/>
      <c r="DI169" s="43"/>
      <c r="DJ169" s="43"/>
      <c r="DK169" s="43"/>
      <c r="DL169" s="43"/>
    </row>
    <row r="170" spans="1:116" s="38" customFormat="1" ht="12" customHeight="1" x14ac:dyDescent="0.6">
      <c r="A170" s="5">
        <v>168</v>
      </c>
      <c r="B170" s="5" t="s">
        <v>314</v>
      </c>
      <c r="C170" s="6" t="s">
        <v>630</v>
      </c>
      <c r="D170" s="6" t="s">
        <v>290</v>
      </c>
      <c r="E170" s="16">
        <v>48.87</v>
      </c>
      <c r="F170" s="16">
        <v>-57.225999999999999</v>
      </c>
      <c r="G170" s="7" t="s">
        <v>707</v>
      </c>
      <c r="H170" s="7" t="s">
        <v>480</v>
      </c>
      <c r="I170" s="5">
        <v>429</v>
      </c>
      <c r="J170" s="5">
        <v>429</v>
      </c>
      <c r="K170" s="18"/>
      <c r="L170" s="18"/>
      <c r="M170" s="16">
        <v>0.1221</v>
      </c>
      <c r="N170" s="20">
        <v>0.51258499999999996</v>
      </c>
      <c r="O170" s="6"/>
      <c r="P170" s="18">
        <f t="shared" si="16"/>
        <v>-0.37925775292323338</v>
      </c>
      <c r="Q170" s="18">
        <f t="shared" si="17"/>
        <v>-1.0338679536059381</v>
      </c>
      <c r="R170" s="18"/>
      <c r="S170" s="18">
        <f t="shared" si="18"/>
        <v>3.0499416040961469</v>
      </c>
      <c r="T170" s="13">
        <f t="shared" si="19"/>
        <v>3.0499416040961469</v>
      </c>
      <c r="U170" s="13">
        <f t="shared" si="20"/>
        <v>0.91841805198072923</v>
      </c>
      <c r="V170" s="18">
        <f t="shared" si="21"/>
        <v>0.94024117248513861</v>
      </c>
      <c r="W170" s="18">
        <f t="shared" si="22"/>
        <v>0.91841805198072923</v>
      </c>
      <c r="X170" s="8"/>
      <c r="Y170" s="6"/>
      <c r="Z170" s="15">
        <f t="shared" si="23"/>
        <v>489.41805198072927</v>
      </c>
      <c r="AA170" s="39" t="s">
        <v>773</v>
      </c>
      <c r="AB170" s="5">
        <v>1996</v>
      </c>
      <c r="AC170" s="5" t="s">
        <v>510</v>
      </c>
      <c r="AD170" s="6" t="s">
        <v>643</v>
      </c>
      <c r="AE170" s="6" t="s">
        <v>644</v>
      </c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3"/>
      <c r="CX170" s="43"/>
      <c r="CY170" s="43"/>
      <c r="CZ170" s="43"/>
      <c r="DA170" s="43"/>
      <c r="DB170" s="43"/>
      <c r="DC170" s="43"/>
      <c r="DD170" s="43"/>
      <c r="DE170" s="43"/>
      <c r="DF170" s="43"/>
      <c r="DG170" s="43"/>
      <c r="DH170" s="43"/>
      <c r="DI170" s="43"/>
      <c r="DJ170" s="43"/>
      <c r="DK170" s="43"/>
      <c r="DL170" s="43"/>
    </row>
    <row r="171" spans="1:116" s="38" customFormat="1" ht="12" customHeight="1" x14ac:dyDescent="0.6">
      <c r="A171" s="5">
        <v>169</v>
      </c>
      <c r="B171" s="5" t="s">
        <v>315</v>
      </c>
      <c r="C171" s="6" t="s">
        <v>630</v>
      </c>
      <c r="D171" s="6" t="s">
        <v>290</v>
      </c>
      <c r="E171" s="16">
        <v>48.966999999999999</v>
      </c>
      <c r="F171" s="16">
        <v>-56.929000000000002</v>
      </c>
      <c r="G171" s="7" t="s">
        <v>708</v>
      </c>
      <c r="H171" s="7" t="s">
        <v>480</v>
      </c>
      <c r="I171" s="5">
        <v>429</v>
      </c>
      <c r="J171" s="5">
        <v>429</v>
      </c>
      <c r="K171" s="18"/>
      <c r="L171" s="18"/>
      <c r="M171" s="16">
        <v>0.1192</v>
      </c>
      <c r="N171" s="20">
        <v>0.51258099999999995</v>
      </c>
      <c r="O171" s="6"/>
      <c r="P171" s="18">
        <f t="shared" si="16"/>
        <v>-0.39400101677681754</v>
      </c>
      <c r="Q171" s="18">
        <f t="shared" si="17"/>
        <v>-1.1118957236899707</v>
      </c>
      <c r="R171" s="18"/>
      <c r="S171" s="18">
        <f t="shared" si="18"/>
        <v>3.1306678248611224</v>
      </c>
      <c r="T171" s="13">
        <f t="shared" si="19"/>
        <v>3.1306678248611224</v>
      </c>
      <c r="U171" s="13">
        <f t="shared" si="20"/>
        <v>0.91187075843718368</v>
      </c>
      <c r="V171" s="18">
        <f t="shared" si="21"/>
        <v>0.91790661324988754</v>
      </c>
      <c r="W171" s="18">
        <f t="shared" si="22"/>
        <v>0.91187075843718368</v>
      </c>
      <c r="X171" s="8"/>
      <c r="Y171" s="6"/>
      <c r="Z171" s="15">
        <f t="shared" si="23"/>
        <v>482.87075843718367</v>
      </c>
      <c r="AA171" s="39" t="s">
        <v>773</v>
      </c>
      <c r="AB171" s="5">
        <v>1996</v>
      </c>
      <c r="AC171" s="5" t="s">
        <v>510</v>
      </c>
      <c r="AD171" s="6" t="s">
        <v>643</v>
      </c>
      <c r="AE171" s="6" t="s">
        <v>644</v>
      </c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3"/>
      <c r="BO171" s="43"/>
      <c r="BP171" s="43"/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3"/>
      <c r="CX171" s="43"/>
      <c r="CY171" s="43"/>
      <c r="CZ171" s="43"/>
      <c r="DA171" s="43"/>
      <c r="DB171" s="43"/>
      <c r="DC171" s="43"/>
      <c r="DD171" s="43"/>
      <c r="DE171" s="43"/>
      <c r="DF171" s="43"/>
      <c r="DG171" s="43"/>
      <c r="DH171" s="43"/>
      <c r="DI171" s="43"/>
      <c r="DJ171" s="43"/>
      <c r="DK171" s="43"/>
      <c r="DL171" s="43"/>
    </row>
    <row r="172" spans="1:116" s="38" customFormat="1" ht="12" customHeight="1" x14ac:dyDescent="0.6">
      <c r="A172" s="5">
        <v>170</v>
      </c>
      <c r="B172" s="5" t="s">
        <v>316</v>
      </c>
      <c r="C172" s="6" t="s">
        <v>630</v>
      </c>
      <c r="D172" s="6" t="s">
        <v>290</v>
      </c>
      <c r="E172" s="16">
        <v>48.975000000000001</v>
      </c>
      <c r="F172" s="16">
        <v>-56.835999999999999</v>
      </c>
      <c r="G172" s="7" t="s">
        <v>708</v>
      </c>
      <c r="H172" s="7" t="s">
        <v>480</v>
      </c>
      <c r="I172" s="5">
        <v>429</v>
      </c>
      <c r="J172" s="5">
        <v>429</v>
      </c>
      <c r="K172" s="18"/>
      <c r="L172" s="18"/>
      <c r="M172" s="16">
        <v>0.11799999999999999</v>
      </c>
      <c r="N172" s="20">
        <v>0.51252200000000003</v>
      </c>
      <c r="O172" s="6"/>
      <c r="P172" s="18">
        <f t="shared" si="16"/>
        <v>-0.40010167768174898</v>
      </c>
      <c r="Q172" s="18">
        <f t="shared" si="17"/>
        <v>-2.2628053324180719</v>
      </c>
      <c r="R172" s="18"/>
      <c r="S172" s="18">
        <f t="shared" si="18"/>
        <v>2.045449522691233</v>
      </c>
      <c r="T172" s="13">
        <f t="shared" si="19"/>
        <v>2.045449522691233</v>
      </c>
      <c r="U172" s="13">
        <f t="shared" si="20"/>
        <v>1.0002320622937846</v>
      </c>
      <c r="V172" s="18">
        <f t="shared" si="21"/>
        <v>1.0001125582582615</v>
      </c>
      <c r="W172" s="18">
        <f t="shared" si="22"/>
        <v>1.0002320622937846</v>
      </c>
      <c r="X172" s="8"/>
      <c r="Y172" s="6"/>
      <c r="Z172" s="15">
        <f t="shared" si="23"/>
        <v>571.23206229378457</v>
      </c>
      <c r="AA172" s="39" t="s">
        <v>773</v>
      </c>
      <c r="AB172" s="5">
        <v>1996</v>
      </c>
      <c r="AC172" s="5" t="s">
        <v>510</v>
      </c>
      <c r="AD172" s="6" t="s">
        <v>643</v>
      </c>
      <c r="AE172" s="6" t="s">
        <v>644</v>
      </c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  <c r="CX172" s="43"/>
      <c r="CY172" s="43"/>
      <c r="CZ172" s="43"/>
      <c r="DA172" s="43"/>
      <c r="DB172" s="43"/>
      <c r="DC172" s="43"/>
      <c r="DD172" s="43"/>
      <c r="DE172" s="43"/>
      <c r="DF172" s="43"/>
      <c r="DG172" s="43"/>
      <c r="DH172" s="43"/>
      <c r="DI172" s="43"/>
      <c r="DJ172" s="43"/>
      <c r="DK172" s="43"/>
      <c r="DL172" s="43"/>
    </row>
    <row r="173" spans="1:116" s="38" customFormat="1" ht="12" customHeight="1" x14ac:dyDescent="0.6">
      <c r="A173" s="5">
        <v>171</v>
      </c>
      <c r="B173" s="5" t="s">
        <v>317</v>
      </c>
      <c r="C173" s="6" t="s">
        <v>630</v>
      </c>
      <c r="D173" s="6" t="s">
        <v>290</v>
      </c>
      <c r="E173" s="16">
        <v>48.911999999999999</v>
      </c>
      <c r="F173" s="16">
        <v>-56.786999999999999</v>
      </c>
      <c r="G173" s="7" t="s">
        <v>708</v>
      </c>
      <c r="H173" s="7" t="s">
        <v>480</v>
      </c>
      <c r="I173" s="5">
        <v>429</v>
      </c>
      <c r="J173" s="5">
        <v>429</v>
      </c>
      <c r="K173" s="18"/>
      <c r="L173" s="18"/>
      <c r="M173" s="16">
        <v>0.1198</v>
      </c>
      <c r="N173" s="20">
        <v>0.51258000000000004</v>
      </c>
      <c r="O173" s="6"/>
      <c r="P173" s="18">
        <f t="shared" si="16"/>
        <v>-0.39095068632435181</v>
      </c>
      <c r="Q173" s="18">
        <f t="shared" si="17"/>
        <v>-1.131402666209036</v>
      </c>
      <c r="R173" s="18"/>
      <c r="S173" s="18">
        <f t="shared" si="18"/>
        <v>3.0783152290629525</v>
      </c>
      <c r="T173" s="13">
        <f t="shared" si="19"/>
        <v>3.0783152290629525</v>
      </c>
      <c r="U173" s="13">
        <f t="shared" si="20"/>
        <v>0.91612874147344914</v>
      </c>
      <c r="V173" s="18">
        <f t="shared" si="21"/>
        <v>0.92537271663995513</v>
      </c>
      <c r="W173" s="18">
        <f t="shared" si="22"/>
        <v>0.91612874147344914</v>
      </c>
      <c r="X173" s="8"/>
      <c r="Y173" s="6"/>
      <c r="Z173" s="15">
        <f t="shared" si="23"/>
        <v>487.12874147344917</v>
      </c>
      <c r="AA173" s="39" t="s">
        <v>773</v>
      </c>
      <c r="AB173" s="5">
        <v>1996</v>
      </c>
      <c r="AC173" s="5" t="s">
        <v>510</v>
      </c>
      <c r="AD173" s="6" t="s">
        <v>643</v>
      </c>
      <c r="AE173" s="6" t="s">
        <v>644</v>
      </c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  <c r="BB173" s="43"/>
      <c r="BC173" s="43"/>
      <c r="BD173" s="43"/>
      <c r="BE173" s="43"/>
      <c r="BF173" s="43"/>
      <c r="BG173" s="43"/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  <c r="CX173" s="43"/>
      <c r="CY173" s="43"/>
      <c r="CZ173" s="43"/>
      <c r="DA173" s="43"/>
      <c r="DB173" s="43"/>
      <c r="DC173" s="43"/>
      <c r="DD173" s="43"/>
      <c r="DE173" s="43"/>
      <c r="DF173" s="43"/>
      <c r="DG173" s="43"/>
      <c r="DH173" s="43"/>
      <c r="DI173" s="43"/>
      <c r="DJ173" s="43"/>
      <c r="DK173" s="43"/>
      <c r="DL173" s="43"/>
    </row>
    <row r="174" spans="1:116" s="38" customFormat="1" ht="12" customHeight="1" x14ac:dyDescent="0.6">
      <c r="A174" s="5">
        <v>172</v>
      </c>
      <c r="B174" s="5" t="s">
        <v>318</v>
      </c>
      <c r="C174" s="6" t="s">
        <v>630</v>
      </c>
      <c r="D174" s="6" t="s">
        <v>290</v>
      </c>
      <c r="E174" s="16">
        <v>48.872999999999998</v>
      </c>
      <c r="F174" s="16">
        <v>-56.692</v>
      </c>
      <c r="G174" s="7" t="s">
        <v>708</v>
      </c>
      <c r="H174" s="7" t="s">
        <v>480</v>
      </c>
      <c r="I174" s="5">
        <v>429</v>
      </c>
      <c r="J174" s="5">
        <v>429</v>
      </c>
      <c r="K174" s="18"/>
      <c r="L174" s="18"/>
      <c r="M174" s="16">
        <v>0.1205</v>
      </c>
      <c r="N174" s="20">
        <v>0.51258999999999999</v>
      </c>
      <c r="O174" s="6"/>
      <c r="P174" s="18">
        <f t="shared" si="16"/>
        <v>-0.38739196746314186</v>
      </c>
      <c r="Q174" s="18">
        <f t="shared" si="17"/>
        <v>-0.93633324100172999</v>
      </c>
      <c r="R174" s="18"/>
      <c r="S174" s="18">
        <f t="shared" si="18"/>
        <v>3.2350647254446354</v>
      </c>
      <c r="T174" s="13">
        <f t="shared" si="19"/>
        <v>3.2350647254446354</v>
      </c>
      <c r="U174" s="13">
        <f t="shared" si="20"/>
        <v>0.90335860366702048</v>
      </c>
      <c r="V174" s="18">
        <f t="shared" si="21"/>
        <v>0.9159945163848584</v>
      </c>
      <c r="W174" s="18">
        <f t="shared" si="22"/>
        <v>0.90335860366702048</v>
      </c>
      <c r="X174" s="8"/>
      <c r="Y174" s="6"/>
      <c r="Z174" s="15">
        <f t="shared" si="23"/>
        <v>474.35860366702047</v>
      </c>
      <c r="AA174" s="39" t="s">
        <v>773</v>
      </c>
      <c r="AB174" s="5">
        <v>1996</v>
      </c>
      <c r="AC174" s="5" t="s">
        <v>510</v>
      </c>
      <c r="AD174" s="6" t="s">
        <v>643</v>
      </c>
      <c r="AE174" s="6" t="s">
        <v>644</v>
      </c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  <c r="BB174" s="43"/>
      <c r="BC174" s="43"/>
      <c r="BD174" s="43"/>
      <c r="BE174" s="43"/>
      <c r="BF174" s="43"/>
      <c r="BG174" s="43"/>
      <c r="BH174" s="43"/>
      <c r="BI174" s="43"/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3"/>
      <c r="CO174" s="43"/>
      <c r="CP174" s="43"/>
      <c r="CQ174" s="43"/>
      <c r="CR174" s="43"/>
      <c r="CS174" s="43"/>
      <c r="CT174" s="43"/>
      <c r="CU174" s="43"/>
      <c r="CV174" s="43"/>
      <c r="CW174" s="43"/>
      <c r="CX174" s="43"/>
      <c r="CY174" s="43"/>
      <c r="CZ174" s="43"/>
      <c r="DA174" s="43"/>
      <c r="DB174" s="43"/>
      <c r="DC174" s="43"/>
      <c r="DD174" s="43"/>
      <c r="DE174" s="43"/>
      <c r="DF174" s="43"/>
      <c r="DG174" s="43"/>
      <c r="DH174" s="43"/>
      <c r="DI174" s="43"/>
      <c r="DJ174" s="43"/>
      <c r="DK174" s="43"/>
      <c r="DL174" s="43"/>
    </row>
    <row r="175" spans="1:116" s="38" customFormat="1" ht="12" customHeight="1" x14ac:dyDescent="0.6">
      <c r="A175" s="5">
        <v>173</v>
      </c>
      <c r="B175" s="5" t="s">
        <v>319</v>
      </c>
      <c r="C175" s="6" t="s">
        <v>630</v>
      </c>
      <c r="D175" s="6" t="s">
        <v>290</v>
      </c>
      <c r="E175" s="16">
        <v>49.14</v>
      </c>
      <c r="F175" s="16">
        <v>-56.808</v>
      </c>
      <c r="G175" s="7" t="s">
        <v>709</v>
      </c>
      <c r="H175" s="7" t="s">
        <v>480</v>
      </c>
      <c r="I175" s="5">
        <v>429</v>
      </c>
      <c r="J175" s="5">
        <v>429</v>
      </c>
      <c r="K175" s="18"/>
      <c r="L175" s="18"/>
      <c r="M175" s="16">
        <v>0.11459999999999999</v>
      </c>
      <c r="N175" s="20">
        <v>0.51233099999999998</v>
      </c>
      <c r="O175" s="6"/>
      <c r="P175" s="18">
        <f t="shared" si="16"/>
        <v>-0.41738688357905451</v>
      </c>
      <c r="Q175" s="18">
        <f t="shared" si="17"/>
        <v>-5.9886313539003755</v>
      </c>
      <c r="R175" s="18"/>
      <c r="S175" s="18">
        <f t="shared" si="18"/>
        <v>-1.4942511302094736</v>
      </c>
      <c r="T175" s="13">
        <f t="shared" si="19"/>
        <v>-1.4942511302094736</v>
      </c>
      <c r="U175" s="13">
        <f t="shared" si="20"/>
        <v>1.2881531566808613</v>
      </c>
      <c r="V175" s="18">
        <f t="shared" si="21"/>
        <v>1.2584734594640021</v>
      </c>
      <c r="W175" s="18">
        <f t="shared" si="22"/>
        <v>1.2881531566808613</v>
      </c>
      <c r="X175" s="8"/>
      <c r="Y175" s="6"/>
      <c r="Z175" s="15">
        <f t="shared" si="23"/>
        <v>859.15315668086123</v>
      </c>
      <c r="AA175" s="39" t="s">
        <v>773</v>
      </c>
      <c r="AB175" s="5">
        <v>1996</v>
      </c>
      <c r="AC175" s="5" t="s">
        <v>510</v>
      </c>
      <c r="AD175" s="6" t="s">
        <v>643</v>
      </c>
      <c r="AE175" s="6" t="s">
        <v>644</v>
      </c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  <c r="BB175" s="43"/>
      <c r="BC175" s="43"/>
      <c r="BD175" s="43"/>
      <c r="BE175" s="43"/>
      <c r="BF175" s="43"/>
      <c r="BG175" s="43"/>
      <c r="BH175" s="43"/>
      <c r="BI175" s="43"/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3"/>
      <c r="CO175" s="43"/>
      <c r="CP175" s="43"/>
      <c r="CQ175" s="43"/>
      <c r="CR175" s="43"/>
      <c r="CS175" s="43"/>
      <c r="CT175" s="43"/>
      <c r="CU175" s="43"/>
      <c r="CV175" s="43"/>
      <c r="CW175" s="43"/>
      <c r="CX175" s="43"/>
      <c r="CY175" s="43"/>
      <c r="CZ175" s="43"/>
      <c r="DA175" s="43"/>
      <c r="DB175" s="43"/>
      <c r="DC175" s="43"/>
      <c r="DD175" s="43"/>
      <c r="DE175" s="43"/>
      <c r="DF175" s="43"/>
      <c r="DG175" s="43"/>
      <c r="DH175" s="43"/>
      <c r="DI175" s="43"/>
      <c r="DJ175" s="43"/>
      <c r="DK175" s="43"/>
      <c r="DL175" s="43"/>
    </row>
    <row r="176" spans="1:116" s="38" customFormat="1" ht="12" customHeight="1" x14ac:dyDescent="0.6">
      <c r="A176" s="5">
        <v>174</v>
      </c>
      <c r="B176" s="5" t="s">
        <v>288</v>
      </c>
      <c r="C176" s="6" t="s">
        <v>630</v>
      </c>
      <c r="D176" s="6" t="s">
        <v>290</v>
      </c>
      <c r="E176" s="16">
        <v>49.155999999999999</v>
      </c>
      <c r="F176" s="16">
        <v>-56.722999999999999</v>
      </c>
      <c r="G176" s="7" t="s">
        <v>709</v>
      </c>
      <c r="H176" s="7" t="s">
        <v>480</v>
      </c>
      <c r="I176" s="5">
        <v>429</v>
      </c>
      <c r="J176" s="5">
        <v>429</v>
      </c>
      <c r="K176" s="18"/>
      <c r="L176" s="18"/>
      <c r="M176" s="16">
        <v>0.13780000000000001</v>
      </c>
      <c r="N176" s="20">
        <v>0.51243499999999997</v>
      </c>
      <c r="O176" s="6"/>
      <c r="P176" s="18">
        <f t="shared" si="16"/>
        <v>-0.29944077275038128</v>
      </c>
      <c r="Q176" s="18">
        <f t="shared" si="17"/>
        <v>-3.959909331732181</v>
      </c>
      <c r="R176" s="18"/>
      <c r="S176" s="18">
        <f t="shared" si="18"/>
        <v>-0.73556103483335011</v>
      </c>
      <c r="T176" s="13">
        <f t="shared" si="19"/>
        <v>-0.73556103483335011</v>
      </c>
      <c r="U176" s="13">
        <f t="shared" si="20"/>
        <v>1.2257567581392084</v>
      </c>
      <c r="V176" s="18">
        <f t="shared" si="21"/>
        <v>1.4336690563540788</v>
      </c>
      <c r="W176" s="18">
        <f t="shared" si="22"/>
        <v>1.2257567581392084</v>
      </c>
      <c r="X176" s="8"/>
      <c r="Y176" s="6"/>
      <c r="Z176" s="15">
        <f t="shared" si="23"/>
        <v>796.75675813920839</v>
      </c>
      <c r="AA176" s="39" t="s">
        <v>773</v>
      </c>
      <c r="AB176" s="5">
        <v>1996</v>
      </c>
      <c r="AC176" s="5" t="s">
        <v>510</v>
      </c>
      <c r="AD176" s="6" t="s">
        <v>643</v>
      </c>
      <c r="AE176" s="6" t="s">
        <v>644</v>
      </c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  <c r="BB176" s="43"/>
      <c r="BC176" s="43"/>
      <c r="BD176" s="43"/>
      <c r="BE176" s="43"/>
      <c r="BF176" s="43"/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3"/>
      <c r="CQ176" s="43"/>
      <c r="CR176" s="43"/>
      <c r="CS176" s="43"/>
      <c r="CT176" s="43"/>
      <c r="CU176" s="43"/>
      <c r="CV176" s="43"/>
      <c r="CW176" s="43"/>
      <c r="CX176" s="43"/>
      <c r="CY176" s="43"/>
      <c r="CZ176" s="43"/>
      <c r="DA176" s="43"/>
      <c r="DB176" s="43"/>
      <c r="DC176" s="43"/>
      <c r="DD176" s="43"/>
      <c r="DE176" s="43"/>
      <c r="DF176" s="43"/>
      <c r="DG176" s="43"/>
      <c r="DH176" s="43"/>
      <c r="DI176" s="43"/>
      <c r="DJ176" s="43"/>
      <c r="DK176" s="43"/>
      <c r="DL176" s="43"/>
    </row>
    <row r="177" spans="1:116" s="38" customFormat="1" ht="12" customHeight="1" x14ac:dyDescent="0.6">
      <c r="A177" s="5">
        <v>175</v>
      </c>
      <c r="B177" s="5" t="s">
        <v>289</v>
      </c>
      <c r="C177" s="6" t="s">
        <v>630</v>
      </c>
      <c r="D177" s="6" t="s">
        <v>290</v>
      </c>
      <c r="E177" s="16">
        <v>49.192</v>
      </c>
      <c r="F177" s="16">
        <v>-56.66</v>
      </c>
      <c r="G177" s="7" t="s">
        <v>709</v>
      </c>
      <c r="H177" s="7" t="s">
        <v>480</v>
      </c>
      <c r="I177" s="5">
        <v>429</v>
      </c>
      <c r="J177" s="5">
        <v>429</v>
      </c>
      <c r="K177" s="18"/>
      <c r="L177" s="18"/>
      <c r="M177" s="16">
        <v>0.1115</v>
      </c>
      <c r="N177" s="20">
        <v>0.51236599999999999</v>
      </c>
      <c r="O177" s="6"/>
      <c r="P177" s="18">
        <f t="shared" si="16"/>
        <v>-0.43314692425012713</v>
      </c>
      <c r="Q177" s="18">
        <f t="shared" si="17"/>
        <v>-5.3058883656698086</v>
      </c>
      <c r="R177" s="18"/>
      <c r="S177" s="18">
        <f t="shared" si="18"/>
        <v>-0.64180560003686438</v>
      </c>
      <c r="T177" s="13">
        <f t="shared" si="19"/>
        <v>-0.64180560003686438</v>
      </c>
      <c r="U177" s="13">
        <f t="shared" si="20"/>
        <v>1.2189396965609178</v>
      </c>
      <c r="V177" s="18">
        <f t="shared" si="21"/>
        <v>1.1684951969004933</v>
      </c>
      <c r="W177" s="18">
        <f t="shared" si="22"/>
        <v>1.2189396965609178</v>
      </c>
      <c r="X177" s="8"/>
      <c r="Y177" s="6"/>
      <c r="Z177" s="15">
        <f t="shared" si="23"/>
        <v>789.93969656091781</v>
      </c>
      <c r="AA177" s="39" t="s">
        <v>773</v>
      </c>
      <c r="AB177" s="5">
        <v>1996</v>
      </c>
      <c r="AC177" s="5" t="s">
        <v>510</v>
      </c>
      <c r="AD177" s="6" t="s">
        <v>643</v>
      </c>
      <c r="AE177" s="6" t="s">
        <v>644</v>
      </c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</row>
    <row r="178" spans="1:116" s="38" customFormat="1" ht="12" customHeight="1" x14ac:dyDescent="0.6">
      <c r="A178" s="5">
        <v>176</v>
      </c>
      <c r="B178" s="5" t="s">
        <v>320</v>
      </c>
      <c r="C178" s="6" t="s">
        <v>630</v>
      </c>
      <c r="D178" s="6" t="s">
        <v>290</v>
      </c>
      <c r="E178" s="16">
        <v>48.85</v>
      </c>
      <c r="F178" s="16">
        <v>-57.21</v>
      </c>
      <c r="G178" s="7" t="s">
        <v>710</v>
      </c>
      <c r="H178" s="7" t="s">
        <v>480</v>
      </c>
      <c r="I178" s="5">
        <v>429</v>
      </c>
      <c r="J178" s="5">
        <v>429</v>
      </c>
      <c r="K178" s="18"/>
      <c r="L178" s="18"/>
      <c r="M178" s="16">
        <v>0.1094</v>
      </c>
      <c r="N178" s="20">
        <v>0.51233799999999996</v>
      </c>
      <c r="O178" s="6"/>
      <c r="P178" s="18">
        <f t="shared" si="16"/>
        <v>-0.44382308083375699</v>
      </c>
      <c r="Q178" s="18">
        <f t="shared" si="17"/>
        <v>-5.8520827562547062</v>
      </c>
      <c r="R178" s="18"/>
      <c r="S178" s="18">
        <f t="shared" si="18"/>
        <v>-1.0730402041448937</v>
      </c>
      <c r="T178" s="13">
        <f t="shared" si="19"/>
        <v>-1.0730402041448937</v>
      </c>
      <c r="U178" s="13">
        <f t="shared" si="20"/>
        <v>1.2540449961101405</v>
      </c>
      <c r="V178" s="18">
        <f t="shared" si="21"/>
        <v>1.1857930172468851</v>
      </c>
      <c r="W178" s="18">
        <f t="shared" si="22"/>
        <v>1.2540449961101405</v>
      </c>
      <c r="X178" s="8"/>
      <c r="Y178" s="6"/>
      <c r="Z178" s="15">
        <f t="shared" si="23"/>
        <v>825.04499611014057</v>
      </c>
      <c r="AA178" s="39" t="s">
        <v>773</v>
      </c>
      <c r="AB178" s="5">
        <v>1996</v>
      </c>
      <c r="AC178" s="5" t="s">
        <v>510</v>
      </c>
      <c r="AD178" s="6" t="s">
        <v>643</v>
      </c>
      <c r="AE178" s="6" t="s">
        <v>644</v>
      </c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</row>
    <row r="179" spans="1:116" s="38" customFormat="1" ht="12" customHeight="1" x14ac:dyDescent="0.6">
      <c r="A179" s="5">
        <v>177</v>
      </c>
      <c r="B179" s="5" t="s">
        <v>321</v>
      </c>
      <c r="C179" s="6" t="s">
        <v>630</v>
      </c>
      <c r="D179" s="6" t="s">
        <v>290</v>
      </c>
      <c r="E179" s="16">
        <v>48.75</v>
      </c>
      <c r="F179" s="16">
        <v>-57.31</v>
      </c>
      <c r="G179" s="7" t="s">
        <v>711</v>
      </c>
      <c r="H179" s="7" t="s">
        <v>480</v>
      </c>
      <c r="I179" s="5">
        <v>429</v>
      </c>
      <c r="J179" s="5">
        <v>429</v>
      </c>
      <c r="K179" s="18"/>
      <c r="L179" s="18"/>
      <c r="M179" s="16">
        <v>0.13539999999999999</v>
      </c>
      <c r="N179" s="20">
        <v>0.51263899999999996</v>
      </c>
      <c r="O179" s="6"/>
      <c r="P179" s="18">
        <f t="shared" si="16"/>
        <v>-0.31164209456024417</v>
      </c>
      <c r="Q179" s="18">
        <f t="shared" si="17"/>
        <v>1.9506942519065262E-2</v>
      </c>
      <c r="R179" s="18"/>
      <c r="S179" s="18">
        <f t="shared" si="18"/>
        <v>3.375237852534319</v>
      </c>
      <c r="T179" s="13">
        <f t="shared" si="19"/>
        <v>3.375237852534319</v>
      </c>
      <c r="U179" s="13">
        <f t="shared" si="20"/>
        <v>0.89179016045863524</v>
      </c>
      <c r="V179" s="18">
        <f t="shared" si="21"/>
        <v>0.99464495923286078</v>
      </c>
      <c r="W179" s="18">
        <f t="shared" si="22"/>
        <v>0.89179016045863524</v>
      </c>
      <c r="X179" s="8"/>
      <c r="Y179" s="6"/>
      <c r="Z179" s="15">
        <f t="shared" si="23"/>
        <v>462.79016045863523</v>
      </c>
      <c r="AA179" s="39" t="s">
        <v>773</v>
      </c>
      <c r="AB179" s="5">
        <v>1996</v>
      </c>
      <c r="AC179" s="5" t="s">
        <v>510</v>
      </c>
      <c r="AD179" s="6" t="s">
        <v>643</v>
      </c>
      <c r="AE179" s="6" t="s">
        <v>644</v>
      </c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</row>
    <row r="180" spans="1:116" s="38" customFormat="1" ht="12" customHeight="1" x14ac:dyDescent="0.6">
      <c r="A180" s="5">
        <v>178</v>
      </c>
      <c r="B180" s="5" t="s">
        <v>322</v>
      </c>
      <c r="C180" s="6" t="s">
        <v>630</v>
      </c>
      <c r="D180" s="6" t="s">
        <v>290</v>
      </c>
      <c r="E180" s="16">
        <v>48.65</v>
      </c>
      <c r="F180" s="16">
        <v>-57.41</v>
      </c>
      <c r="G180" s="7" t="s">
        <v>711</v>
      </c>
      <c r="H180" s="7" t="s">
        <v>480</v>
      </c>
      <c r="I180" s="5">
        <v>429</v>
      </c>
      <c r="J180" s="5">
        <v>429</v>
      </c>
      <c r="K180" s="18"/>
      <c r="L180" s="18"/>
      <c r="M180" s="16">
        <v>0.12590000000000001</v>
      </c>
      <c r="N180" s="20">
        <v>0.51261400000000001</v>
      </c>
      <c r="O180" s="6"/>
      <c r="P180" s="18">
        <f t="shared" si="16"/>
        <v>-0.3599389933909507</v>
      </c>
      <c r="Q180" s="18">
        <f t="shared" si="17"/>
        <v>-0.46816662050086499</v>
      </c>
      <c r="R180" s="18"/>
      <c r="S180" s="18">
        <f t="shared" si="18"/>
        <v>3.4076204664335532</v>
      </c>
      <c r="T180" s="13">
        <f t="shared" si="19"/>
        <v>3.4076204664335532</v>
      </c>
      <c r="U180" s="13">
        <f t="shared" si="20"/>
        <v>0.88926043360954132</v>
      </c>
      <c r="V180" s="18">
        <f t="shared" si="21"/>
        <v>0.93061542822899035</v>
      </c>
      <c r="W180" s="18">
        <f t="shared" si="22"/>
        <v>0.88926043360954132</v>
      </c>
      <c r="X180" s="8"/>
      <c r="Y180" s="6"/>
      <c r="Z180" s="15">
        <f t="shared" si="23"/>
        <v>460.26043360954134</v>
      </c>
      <c r="AA180" s="39" t="s">
        <v>773</v>
      </c>
      <c r="AB180" s="5">
        <v>1996</v>
      </c>
      <c r="AC180" s="5" t="s">
        <v>510</v>
      </c>
      <c r="AD180" s="6" t="s">
        <v>643</v>
      </c>
      <c r="AE180" s="6" t="s">
        <v>644</v>
      </c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</row>
    <row r="181" spans="1:116" s="38" customFormat="1" ht="12" customHeight="1" x14ac:dyDescent="0.6">
      <c r="A181" s="5">
        <v>179</v>
      </c>
      <c r="B181" s="5" t="s">
        <v>323</v>
      </c>
      <c r="C181" s="6" t="s">
        <v>630</v>
      </c>
      <c r="D181" s="6" t="s">
        <v>290</v>
      </c>
      <c r="E181" s="16">
        <v>49.11</v>
      </c>
      <c r="F181" s="16">
        <v>-56.88</v>
      </c>
      <c r="G181" s="7" t="s">
        <v>712</v>
      </c>
      <c r="H181" s="7" t="s">
        <v>480</v>
      </c>
      <c r="I181" s="5">
        <v>429</v>
      </c>
      <c r="J181" s="5">
        <v>429</v>
      </c>
      <c r="K181" s="18"/>
      <c r="L181" s="18"/>
      <c r="M181" s="16">
        <v>0.1195</v>
      </c>
      <c r="N181" s="20">
        <v>0.512544</v>
      </c>
      <c r="O181" s="6"/>
      <c r="P181" s="18">
        <f t="shared" si="16"/>
        <v>-0.39247585155058473</v>
      </c>
      <c r="Q181" s="18">
        <f t="shared" si="17"/>
        <v>-1.8336525969597783</v>
      </c>
      <c r="R181" s="18"/>
      <c r="S181" s="18">
        <f t="shared" si="18"/>
        <v>2.3924881249517638</v>
      </c>
      <c r="T181" s="13">
        <f t="shared" si="19"/>
        <v>2.3924881249517638</v>
      </c>
      <c r="U181" s="13">
        <f t="shared" si="20"/>
        <v>0.9719674362401709</v>
      </c>
      <c r="V181" s="18">
        <f t="shared" si="21"/>
        <v>0.98050715827209889</v>
      </c>
      <c r="W181" s="18">
        <f t="shared" si="22"/>
        <v>0.9719674362401709</v>
      </c>
      <c r="X181" s="8"/>
      <c r="Y181" s="6"/>
      <c r="Z181" s="15">
        <f t="shared" si="23"/>
        <v>542.96743624017085</v>
      </c>
      <c r="AA181" s="39" t="s">
        <v>773</v>
      </c>
      <c r="AB181" s="5">
        <v>1996</v>
      </c>
      <c r="AC181" s="5" t="s">
        <v>510</v>
      </c>
      <c r="AD181" s="6" t="s">
        <v>643</v>
      </c>
      <c r="AE181" s="6" t="s">
        <v>644</v>
      </c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</row>
    <row r="182" spans="1:116" s="38" customFormat="1" ht="12" customHeight="1" x14ac:dyDescent="0.6">
      <c r="A182" s="5">
        <v>180</v>
      </c>
      <c r="B182" s="5" t="s">
        <v>324</v>
      </c>
      <c r="C182" s="6" t="s">
        <v>630</v>
      </c>
      <c r="D182" s="6" t="s">
        <v>290</v>
      </c>
      <c r="E182" s="16">
        <v>49.21</v>
      </c>
      <c r="F182" s="16">
        <v>-56.78</v>
      </c>
      <c r="G182" s="7" t="s">
        <v>712</v>
      </c>
      <c r="H182" s="7" t="s">
        <v>480</v>
      </c>
      <c r="I182" s="5">
        <v>429</v>
      </c>
      <c r="J182" s="5">
        <v>429</v>
      </c>
      <c r="K182" s="18"/>
      <c r="L182" s="18"/>
      <c r="M182" s="16">
        <v>0.1215</v>
      </c>
      <c r="N182" s="20">
        <v>0.51252799999999998</v>
      </c>
      <c r="O182" s="6"/>
      <c r="P182" s="18">
        <f t="shared" si="16"/>
        <v>-0.3823080833756991</v>
      </c>
      <c r="Q182" s="18">
        <f t="shared" si="17"/>
        <v>-2.1457636772936883</v>
      </c>
      <c r="R182" s="18"/>
      <c r="S182" s="18">
        <f t="shared" si="18"/>
        <v>1.9708915336875021</v>
      </c>
      <c r="T182" s="13">
        <f t="shared" si="19"/>
        <v>1.9708915336875021</v>
      </c>
      <c r="U182" s="13">
        <f t="shared" si="20"/>
        <v>1.0062543106852335</v>
      </c>
      <c r="V182" s="18">
        <f t="shared" si="21"/>
        <v>1.0280657643298601</v>
      </c>
      <c r="W182" s="18">
        <f t="shared" si="22"/>
        <v>1.0062543106852335</v>
      </c>
      <c r="X182" s="8"/>
      <c r="Y182" s="6"/>
      <c r="Z182" s="15">
        <f t="shared" si="23"/>
        <v>577.25431068523358</v>
      </c>
      <c r="AA182" s="39" t="s">
        <v>773</v>
      </c>
      <c r="AB182" s="5">
        <v>1996</v>
      </c>
      <c r="AC182" s="5" t="s">
        <v>510</v>
      </c>
      <c r="AD182" s="6" t="s">
        <v>643</v>
      </c>
      <c r="AE182" s="6" t="s">
        <v>644</v>
      </c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  <c r="BB182" s="43"/>
      <c r="BC182" s="43"/>
      <c r="BD182" s="43"/>
      <c r="BE182" s="43"/>
      <c r="BF182" s="43"/>
      <c r="BG182" s="43"/>
      <c r="BH182" s="43"/>
      <c r="BI182" s="43"/>
      <c r="BJ182" s="43"/>
      <c r="BK182" s="43"/>
      <c r="BL182" s="43"/>
      <c r="BM182" s="43"/>
      <c r="BN182" s="43"/>
      <c r="BO182" s="43"/>
      <c r="BP182" s="43"/>
      <c r="BQ182" s="43"/>
      <c r="BR182" s="43"/>
      <c r="BS182" s="43"/>
      <c r="BT182" s="43"/>
      <c r="BU182" s="43"/>
      <c r="BV182" s="43"/>
      <c r="BW182" s="43"/>
      <c r="BX182" s="43"/>
      <c r="BY182" s="43"/>
      <c r="BZ182" s="43"/>
      <c r="CA182" s="43"/>
      <c r="CB182" s="43"/>
      <c r="CC182" s="43"/>
      <c r="CD182" s="43"/>
      <c r="CE182" s="43"/>
      <c r="CF182" s="43"/>
      <c r="CG182" s="43"/>
      <c r="CH182" s="43"/>
      <c r="CI182" s="43"/>
      <c r="CJ182" s="43"/>
      <c r="CK182" s="43"/>
      <c r="CL182" s="43"/>
      <c r="CM182" s="43"/>
      <c r="CN182" s="43"/>
      <c r="CO182" s="43"/>
      <c r="CP182" s="43"/>
      <c r="CQ182" s="43"/>
      <c r="CR182" s="43"/>
      <c r="CS182" s="43"/>
      <c r="CT182" s="43"/>
      <c r="CU182" s="43"/>
      <c r="CV182" s="43"/>
      <c r="CW182" s="43"/>
      <c r="CX182" s="43"/>
      <c r="CY182" s="43"/>
      <c r="CZ182" s="43"/>
      <c r="DA182" s="43"/>
      <c r="DB182" s="43"/>
      <c r="DC182" s="43"/>
      <c r="DD182" s="43"/>
      <c r="DE182" s="43"/>
      <c r="DF182" s="43"/>
      <c r="DG182" s="43"/>
      <c r="DH182" s="43"/>
      <c r="DI182" s="43"/>
      <c r="DJ182" s="43"/>
      <c r="DK182" s="43"/>
      <c r="DL182" s="43"/>
    </row>
    <row r="183" spans="1:116" s="38" customFormat="1" ht="12" customHeight="1" x14ac:dyDescent="0.6">
      <c r="A183" s="5">
        <v>181</v>
      </c>
      <c r="B183" s="5" t="s">
        <v>325</v>
      </c>
      <c r="C183" s="6" t="s">
        <v>630</v>
      </c>
      <c r="D183" s="6" t="s">
        <v>290</v>
      </c>
      <c r="E183" s="16">
        <v>49.31</v>
      </c>
      <c r="F183" s="16">
        <v>-56.68</v>
      </c>
      <c r="G183" s="7" t="s">
        <v>712</v>
      </c>
      <c r="H183" s="7" t="s">
        <v>480</v>
      </c>
      <c r="I183" s="5">
        <v>429</v>
      </c>
      <c r="J183" s="5">
        <v>429</v>
      </c>
      <c r="K183" s="18"/>
      <c r="L183" s="18"/>
      <c r="M183" s="16">
        <v>0.1178</v>
      </c>
      <c r="N183" s="20">
        <v>0.51257900000000001</v>
      </c>
      <c r="O183" s="6"/>
      <c r="P183" s="18">
        <f t="shared" si="16"/>
        <v>-0.40111845449923744</v>
      </c>
      <c r="Q183" s="18">
        <f t="shared" si="17"/>
        <v>-1.1509096087303217</v>
      </c>
      <c r="R183" s="18"/>
      <c r="S183" s="18">
        <f t="shared" si="18"/>
        <v>3.1682937974720176</v>
      </c>
      <c r="T183" s="13">
        <f t="shared" si="19"/>
        <v>3.1682937974720176</v>
      </c>
      <c r="U183" s="13">
        <f t="shared" si="20"/>
        <v>0.90881795198082338</v>
      </c>
      <c r="V183" s="18">
        <f t="shared" si="21"/>
        <v>0.90771607893106676</v>
      </c>
      <c r="W183" s="18">
        <f t="shared" si="22"/>
        <v>0.90881795198082338</v>
      </c>
      <c r="X183" s="8"/>
      <c r="Y183" s="6"/>
      <c r="Z183" s="15">
        <f t="shared" si="23"/>
        <v>479.81795198082341</v>
      </c>
      <c r="AA183" s="39" t="s">
        <v>773</v>
      </c>
      <c r="AB183" s="5">
        <v>1996</v>
      </c>
      <c r="AC183" s="5" t="s">
        <v>510</v>
      </c>
      <c r="AD183" s="6" t="s">
        <v>643</v>
      </c>
      <c r="AE183" s="6" t="s">
        <v>644</v>
      </c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43"/>
      <c r="DB183" s="43"/>
      <c r="DC183" s="43"/>
      <c r="DD183" s="43"/>
      <c r="DE183" s="43"/>
      <c r="DF183" s="43"/>
      <c r="DG183" s="43"/>
      <c r="DH183" s="43"/>
      <c r="DI183" s="43"/>
      <c r="DJ183" s="43"/>
      <c r="DK183" s="43"/>
      <c r="DL183" s="43"/>
    </row>
    <row r="184" spans="1:116" s="38" customFormat="1" ht="12" customHeight="1" x14ac:dyDescent="0.6">
      <c r="A184" s="5">
        <v>182</v>
      </c>
      <c r="B184" s="5" t="s">
        <v>326</v>
      </c>
      <c r="C184" s="6" t="s">
        <v>630</v>
      </c>
      <c r="D184" s="6" t="s">
        <v>290</v>
      </c>
      <c r="E184" s="16">
        <v>49.203000000000003</v>
      </c>
      <c r="F184" s="16">
        <v>-56.771999999999998</v>
      </c>
      <c r="G184" s="7" t="s">
        <v>713</v>
      </c>
      <c r="H184" s="7" t="s">
        <v>480</v>
      </c>
      <c r="I184" s="5">
        <v>429</v>
      </c>
      <c r="J184" s="5">
        <v>429</v>
      </c>
      <c r="K184" s="18"/>
      <c r="L184" s="18"/>
      <c r="M184" s="16">
        <v>0.1145</v>
      </c>
      <c r="N184" s="20">
        <v>0.51246499999999995</v>
      </c>
      <c r="O184" s="6"/>
      <c r="P184" s="18">
        <f t="shared" si="16"/>
        <v>-0.41789527198779874</v>
      </c>
      <c r="Q184" s="18">
        <f t="shared" si="17"/>
        <v>-3.3747010561080426</v>
      </c>
      <c r="R184" s="18"/>
      <c r="S184" s="18">
        <f t="shared" si="18"/>
        <v>1.125153443129375</v>
      </c>
      <c r="T184" s="13">
        <f t="shared" si="19"/>
        <v>1.125153443129375</v>
      </c>
      <c r="U184" s="13">
        <f t="shared" si="20"/>
        <v>1.0751702981136502</v>
      </c>
      <c r="V184" s="18">
        <f t="shared" si="21"/>
        <v>1.0522186452398548</v>
      </c>
      <c r="W184" s="18">
        <f t="shared" si="22"/>
        <v>1.0751702981136502</v>
      </c>
      <c r="X184" s="8"/>
      <c r="Y184" s="6"/>
      <c r="Z184" s="15">
        <f t="shared" si="23"/>
        <v>646.17029811365023</v>
      </c>
      <c r="AA184" s="39" t="s">
        <v>773</v>
      </c>
      <c r="AB184" s="5">
        <v>1996</v>
      </c>
      <c r="AC184" s="5" t="s">
        <v>510</v>
      </c>
      <c r="AD184" s="6" t="s">
        <v>643</v>
      </c>
      <c r="AE184" s="6" t="s">
        <v>644</v>
      </c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  <c r="BB184" s="43"/>
      <c r="BC184" s="43"/>
      <c r="BD184" s="43"/>
      <c r="BE184" s="43"/>
      <c r="BF184" s="43"/>
      <c r="BG184" s="43"/>
      <c r="BH184" s="43"/>
      <c r="BI184" s="43"/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3"/>
      <c r="CO184" s="43"/>
      <c r="CP184" s="43"/>
      <c r="CQ184" s="43"/>
      <c r="CR184" s="43"/>
      <c r="CS184" s="43"/>
      <c r="CT184" s="43"/>
      <c r="CU184" s="43"/>
      <c r="CV184" s="43"/>
      <c r="CW184" s="43"/>
      <c r="CX184" s="43"/>
      <c r="CY184" s="43"/>
      <c r="CZ184" s="43"/>
      <c r="DA184" s="43"/>
      <c r="DB184" s="43"/>
      <c r="DC184" s="43"/>
      <c r="DD184" s="43"/>
      <c r="DE184" s="43"/>
      <c r="DF184" s="43"/>
      <c r="DG184" s="43"/>
      <c r="DH184" s="43"/>
      <c r="DI184" s="43"/>
      <c r="DJ184" s="43"/>
      <c r="DK184" s="43"/>
      <c r="DL184" s="43"/>
    </row>
    <row r="185" spans="1:116" s="38" customFormat="1" ht="12" customHeight="1" x14ac:dyDescent="0.6">
      <c r="A185" s="5">
        <v>183</v>
      </c>
      <c r="B185" s="5" t="s">
        <v>327</v>
      </c>
      <c r="C185" s="6" t="s">
        <v>630</v>
      </c>
      <c r="D185" s="6" t="s">
        <v>290</v>
      </c>
      <c r="E185" s="16">
        <v>48.948</v>
      </c>
      <c r="F185" s="16">
        <v>-56.66</v>
      </c>
      <c r="G185" s="7" t="s">
        <v>713</v>
      </c>
      <c r="H185" s="7" t="s">
        <v>480</v>
      </c>
      <c r="I185" s="5">
        <v>429</v>
      </c>
      <c r="J185" s="5">
        <v>429</v>
      </c>
      <c r="K185" s="18"/>
      <c r="L185" s="18"/>
      <c r="M185" s="16">
        <v>0.13700000000000001</v>
      </c>
      <c r="N185" s="20">
        <v>0.51256199999999996</v>
      </c>
      <c r="O185" s="6"/>
      <c r="P185" s="18">
        <f t="shared" si="16"/>
        <v>-0.30350788002033557</v>
      </c>
      <c r="Q185" s="18">
        <f t="shared" si="17"/>
        <v>-1.4825276315855174</v>
      </c>
      <c r="R185" s="18"/>
      <c r="S185" s="18">
        <f t="shared" si="18"/>
        <v>1.7856148696854541</v>
      </c>
      <c r="T185" s="13">
        <f t="shared" si="19"/>
        <v>1.7856148696854541</v>
      </c>
      <c r="U185" s="13">
        <f t="shared" si="20"/>
        <v>1.021040947898846</v>
      </c>
      <c r="V185" s="18">
        <f t="shared" si="21"/>
        <v>1.1677363672780301</v>
      </c>
      <c r="W185" s="18">
        <f t="shared" si="22"/>
        <v>1.021040947898846</v>
      </c>
      <c r="X185" s="8"/>
      <c r="Y185" s="6"/>
      <c r="Z185" s="15">
        <f t="shared" si="23"/>
        <v>592.04094789884607</v>
      </c>
      <c r="AA185" s="39" t="s">
        <v>773</v>
      </c>
      <c r="AB185" s="5">
        <v>1996</v>
      </c>
      <c r="AC185" s="5" t="s">
        <v>510</v>
      </c>
      <c r="AD185" s="6" t="s">
        <v>643</v>
      </c>
      <c r="AE185" s="6" t="s">
        <v>644</v>
      </c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  <c r="CX185" s="43"/>
      <c r="CY185" s="43"/>
      <c r="CZ185" s="43"/>
      <c r="DA185" s="43"/>
      <c r="DB185" s="43"/>
      <c r="DC185" s="43"/>
      <c r="DD185" s="43"/>
      <c r="DE185" s="43"/>
      <c r="DF185" s="43"/>
      <c r="DG185" s="43"/>
      <c r="DH185" s="43"/>
      <c r="DI185" s="43"/>
      <c r="DJ185" s="43"/>
      <c r="DK185" s="43"/>
      <c r="DL185" s="43"/>
    </row>
    <row r="186" spans="1:116" s="38" customFormat="1" ht="12" customHeight="1" x14ac:dyDescent="0.6">
      <c r="A186" s="5">
        <v>184</v>
      </c>
      <c r="B186" s="5" t="s">
        <v>328</v>
      </c>
      <c r="C186" s="6" t="s">
        <v>630</v>
      </c>
      <c r="D186" s="6" t="s">
        <v>290</v>
      </c>
      <c r="E186" s="16">
        <v>49.256999999999998</v>
      </c>
      <c r="F186" s="16">
        <v>-56.710999999999999</v>
      </c>
      <c r="G186" s="7" t="s">
        <v>713</v>
      </c>
      <c r="H186" s="7" t="s">
        <v>480</v>
      </c>
      <c r="I186" s="5">
        <v>429</v>
      </c>
      <c r="J186" s="5">
        <v>429</v>
      </c>
      <c r="K186" s="18"/>
      <c r="L186" s="18"/>
      <c r="M186" s="16">
        <v>0.13400000000000001</v>
      </c>
      <c r="N186" s="20">
        <v>0.51265899999999998</v>
      </c>
      <c r="O186" s="6"/>
      <c r="P186" s="18">
        <f t="shared" si="16"/>
        <v>-0.31875953228266396</v>
      </c>
      <c r="Q186" s="18">
        <f t="shared" si="17"/>
        <v>0.40964579293589765</v>
      </c>
      <c r="R186" s="18"/>
      <c r="S186" s="18">
        <f t="shared" si="18"/>
        <v>3.8420165606023957</v>
      </c>
      <c r="T186" s="13">
        <f t="shared" si="19"/>
        <v>3.8420165606023957</v>
      </c>
      <c r="U186" s="13">
        <f t="shared" si="20"/>
        <v>0.85381554381499458</v>
      </c>
      <c r="V186" s="18">
        <f t="shared" si="21"/>
        <v>0.93909836817345071</v>
      </c>
      <c r="W186" s="18">
        <f t="shared" si="22"/>
        <v>0.85381554381499458</v>
      </c>
      <c r="X186" s="8"/>
      <c r="Y186" s="6"/>
      <c r="Z186" s="15">
        <f t="shared" si="23"/>
        <v>424.81554381499461</v>
      </c>
      <c r="AA186" s="39" t="s">
        <v>773</v>
      </c>
      <c r="AB186" s="5">
        <v>1996</v>
      </c>
      <c r="AC186" s="5" t="s">
        <v>510</v>
      </c>
      <c r="AD186" s="6" t="s">
        <v>643</v>
      </c>
      <c r="AE186" s="6" t="s">
        <v>644</v>
      </c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  <c r="BB186" s="43"/>
      <c r="BC186" s="43"/>
      <c r="BD186" s="43"/>
      <c r="BE186" s="43"/>
      <c r="BF186" s="43"/>
      <c r="BG186" s="43"/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3"/>
      <c r="CQ186" s="43"/>
      <c r="CR186" s="43"/>
      <c r="CS186" s="43"/>
      <c r="CT186" s="43"/>
      <c r="CU186" s="43"/>
      <c r="CV186" s="43"/>
      <c r="CW186" s="43"/>
      <c r="CX186" s="43"/>
      <c r="CY186" s="43"/>
      <c r="CZ186" s="43"/>
      <c r="DA186" s="43"/>
      <c r="DB186" s="43"/>
      <c r="DC186" s="43"/>
      <c r="DD186" s="43"/>
      <c r="DE186" s="43"/>
      <c r="DF186" s="43"/>
      <c r="DG186" s="43"/>
      <c r="DH186" s="43"/>
      <c r="DI186" s="43"/>
      <c r="DJ186" s="43"/>
      <c r="DK186" s="43"/>
      <c r="DL186" s="43"/>
    </row>
    <row r="187" spans="1:116" s="38" customFormat="1" ht="12" customHeight="1" x14ac:dyDescent="0.6">
      <c r="A187" s="5">
        <v>185</v>
      </c>
      <c r="B187" s="5" t="s">
        <v>329</v>
      </c>
      <c r="C187" s="6" t="s">
        <v>630</v>
      </c>
      <c r="D187" s="6" t="s">
        <v>290</v>
      </c>
      <c r="E187" s="16">
        <v>49.197000000000003</v>
      </c>
      <c r="F187" s="16">
        <v>-56.723999999999997</v>
      </c>
      <c r="G187" s="7" t="s">
        <v>713</v>
      </c>
      <c r="H187" s="7" t="s">
        <v>480</v>
      </c>
      <c r="I187" s="5">
        <v>429</v>
      </c>
      <c r="J187" s="5">
        <v>429</v>
      </c>
      <c r="K187" s="18"/>
      <c r="L187" s="18"/>
      <c r="M187" s="16">
        <v>0.1313</v>
      </c>
      <c r="N187" s="20">
        <v>0.51256299999999999</v>
      </c>
      <c r="O187" s="6"/>
      <c r="P187" s="18">
        <f t="shared" si="16"/>
        <v>-0.33248601931875954</v>
      </c>
      <c r="Q187" s="18">
        <f t="shared" si="17"/>
        <v>-1.4630206890642317</v>
      </c>
      <c r="R187" s="18"/>
      <c r="S187" s="18">
        <f t="shared" si="18"/>
        <v>2.1171555183582398</v>
      </c>
      <c r="T187" s="13">
        <f t="shared" si="19"/>
        <v>2.1171555183582398</v>
      </c>
      <c r="U187" s="13">
        <f t="shared" si="20"/>
        <v>0.99420155912387531</v>
      </c>
      <c r="V187" s="18">
        <f t="shared" si="21"/>
        <v>1.0854024629871277</v>
      </c>
      <c r="W187" s="18">
        <f t="shared" si="22"/>
        <v>0.99420155912387531</v>
      </c>
      <c r="X187" s="8"/>
      <c r="Y187" s="6"/>
      <c r="Z187" s="15">
        <f t="shared" si="23"/>
        <v>565.20155912387531</v>
      </c>
      <c r="AA187" s="39" t="s">
        <v>773</v>
      </c>
      <c r="AB187" s="5">
        <v>1996</v>
      </c>
      <c r="AC187" s="5" t="s">
        <v>510</v>
      </c>
      <c r="AD187" s="6" t="s">
        <v>643</v>
      </c>
      <c r="AE187" s="6" t="s">
        <v>644</v>
      </c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  <c r="CX187" s="43"/>
      <c r="CY187" s="43"/>
      <c r="CZ187" s="43"/>
      <c r="DA187" s="43"/>
      <c r="DB187" s="43"/>
      <c r="DC187" s="43"/>
      <c r="DD187" s="43"/>
      <c r="DE187" s="43"/>
      <c r="DF187" s="43"/>
      <c r="DG187" s="43"/>
      <c r="DH187" s="43"/>
      <c r="DI187" s="43"/>
      <c r="DJ187" s="43"/>
      <c r="DK187" s="43"/>
      <c r="DL187" s="43"/>
    </row>
    <row r="188" spans="1:116" s="38" customFormat="1" ht="12" customHeight="1" x14ac:dyDescent="0.6">
      <c r="A188" s="5">
        <v>186</v>
      </c>
      <c r="B188" s="5" t="s">
        <v>330</v>
      </c>
      <c r="C188" s="6" t="s">
        <v>630</v>
      </c>
      <c r="D188" s="6" t="s">
        <v>290</v>
      </c>
      <c r="E188" s="16">
        <v>47.7218225015</v>
      </c>
      <c r="F188" s="16">
        <v>-52.834749464799998</v>
      </c>
      <c r="G188" s="7" t="s">
        <v>714</v>
      </c>
      <c r="H188" s="7" t="s">
        <v>482</v>
      </c>
      <c r="I188" s="5">
        <v>580</v>
      </c>
      <c r="J188" s="5">
        <v>580</v>
      </c>
      <c r="K188" s="18">
        <v>3.6789999999999998</v>
      </c>
      <c r="L188" s="18">
        <v>16.03</v>
      </c>
      <c r="M188" s="16">
        <v>0.13869999999999999</v>
      </c>
      <c r="N188" s="20">
        <v>0.512629</v>
      </c>
      <c r="O188" s="6"/>
      <c r="P188" s="18">
        <f t="shared" si="16"/>
        <v>-0.29486527707168286</v>
      </c>
      <c r="Q188" s="18">
        <f t="shared" si="17"/>
        <v>-0.17556248268824071</v>
      </c>
      <c r="R188" s="18"/>
      <c r="S188" s="18">
        <f t="shared" si="18"/>
        <v>4.117086220921319</v>
      </c>
      <c r="T188" s="13">
        <f t="shared" si="19"/>
        <v>4.117086220921319</v>
      </c>
      <c r="U188" s="13">
        <f t="shared" si="20"/>
        <v>0.95497784266381447</v>
      </c>
      <c r="V188" s="18">
        <f t="shared" si="21"/>
        <v>1.0585091343563156</v>
      </c>
      <c r="W188" s="18">
        <f t="shared" si="22"/>
        <v>0.95497784266381447</v>
      </c>
      <c r="X188" s="8"/>
      <c r="Y188" s="6">
        <v>0.85</v>
      </c>
      <c r="Z188" s="15">
        <f t="shared" si="23"/>
        <v>374.9778426638145</v>
      </c>
      <c r="AA188" s="39" t="s">
        <v>773</v>
      </c>
      <c r="AB188" s="5">
        <v>1996</v>
      </c>
      <c r="AC188" s="5" t="s">
        <v>510</v>
      </c>
      <c r="AD188" s="6" t="s">
        <v>643</v>
      </c>
      <c r="AE188" s="6" t="s">
        <v>644</v>
      </c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  <c r="BB188" s="43"/>
      <c r="BC188" s="43"/>
      <c r="BD188" s="43"/>
      <c r="BE188" s="43"/>
      <c r="BF188" s="43"/>
      <c r="BG188" s="43"/>
      <c r="BH188" s="43"/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3"/>
      <c r="CO188" s="43"/>
      <c r="CP188" s="43"/>
      <c r="CQ188" s="43"/>
      <c r="CR188" s="43"/>
      <c r="CS188" s="43"/>
      <c r="CT188" s="43"/>
      <c r="CU188" s="43"/>
      <c r="CV188" s="43"/>
      <c r="CW188" s="43"/>
      <c r="CX188" s="43"/>
      <c r="CY188" s="43"/>
      <c r="CZ188" s="43"/>
      <c r="DA188" s="43"/>
      <c r="DB188" s="43"/>
      <c r="DC188" s="43"/>
      <c r="DD188" s="43"/>
      <c r="DE188" s="43"/>
      <c r="DF188" s="43"/>
      <c r="DG188" s="43"/>
      <c r="DH188" s="43"/>
      <c r="DI188" s="43"/>
      <c r="DJ188" s="43"/>
      <c r="DK188" s="43"/>
      <c r="DL188" s="43"/>
    </row>
    <row r="189" spans="1:116" s="38" customFormat="1" ht="12" customHeight="1" x14ac:dyDescent="0.6">
      <c r="A189" s="5">
        <v>187</v>
      </c>
      <c r="B189" s="5" t="s">
        <v>146</v>
      </c>
      <c r="C189" s="6" t="s">
        <v>630</v>
      </c>
      <c r="D189" s="6" t="s">
        <v>290</v>
      </c>
      <c r="E189" s="16">
        <v>47.722920458499999</v>
      </c>
      <c r="F189" s="16">
        <v>-52.834174619300001</v>
      </c>
      <c r="G189" s="7" t="s">
        <v>700</v>
      </c>
      <c r="H189" s="7" t="s">
        <v>482</v>
      </c>
      <c r="I189" s="5">
        <v>580</v>
      </c>
      <c r="J189" s="5">
        <v>580</v>
      </c>
      <c r="K189" s="18">
        <v>4.96</v>
      </c>
      <c r="L189" s="18">
        <v>18.239999999999998</v>
      </c>
      <c r="M189" s="16">
        <v>0.16439999999999999</v>
      </c>
      <c r="N189" s="20">
        <v>0.51284099999999999</v>
      </c>
      <c r="O189" s="6"/>
      <c r="P189" s="18">
        <f t="shared" si="16"/>
        <v>-0.16420945602440273</v>
      </c>
      <c r="Q189" s="18">
        <f t="shared" si="17"/>
        <v>3.9599093317299605</v>
      </c>
      <c r="R189" s="18"/>
      <c r="S189" s="18">
        <f t="shared" si="18"/>
        <v>6.3504705925332159</v>
      </c>
      <c r="T189" s="13">
        <f t="shared" si="19"/>
        <v>6.3504705925332159</v>
      </c>
      <c r="U189" s="13">
        <f t="shared" si="20"/>
        <v>0.77322871248927361</v>
      </c>
      <c r="V189" s="18">
        <f t="shared" si="21"/>
        <v>0.95538040287277282</v>
      </c>
      <c r="W189" s="18">
        <f t="shared" si="22"/>
        <v>0.77322871248927361</v>
      </c>
      <c r="X189" s="8"/>
      <c r="Y189" s="6">
        <v>0.95499999999999996</v>
      </c>
      <c r="Z189" s="15">
        <f t="shared" si="23"/>
        <v>193.22871248927356</v>
      </c>
      <c r="AA189" s="5" t="s">
        <v>776</v>
      </c>
      <c r="AB189" s="5">
        <v>2013</v>
      </c>
      <c r="AC189" s="6" t="s">
        <v>647</v>
      </c>
      <c r="AD189" s="6" t="s">
        <v>645</v>
      </c>
      <c r="AE189" s="6" t="s">
        <v>646</v>
      </c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  <c r="CX189" s="43"/>
      <c r="CY189" s="43"/>
      <c r="CZ189" s="43"/>
      <c r="DA189" s="43"/>
      <c r="DB189" s="43"/>
      <c r="DC189" s="43"/>
      <c r="DD189" s="43"/>
      <c r="DE189" s="43"/>
      <c r="DF189" s="43"/>
      <c r="DG189" s="43"/>
      <c r="DH189" s="43"/>
      <c r="DI189" s="43"/>
      <c r="DJ189" s="43"/>
      <c r="DK189" s="43"/>
      <c r="DL189" s="43"/>
    </row>
    <row r="190" spans="1:116" s="38" customFormat="1" ht="12" customHeight="1" x14ac:dyDescent="0.6">
      <c r="A190" s="5">
        <v>188</v>
      </c>
      <c r="B190" s="5" t="s">
        <v>147</v>
      </c>
      <c r="C190" s="6" t="s">
        <v>630</v>
      </c>
      <c r="D190" s="6" t="s">
        <v>290</v>
      </c>
      <c r="E190" s="16">
        <v>47.722920458499999</v>
      </c>
      <c r="F190" s="16">
        <v>-52.833777318499997</v>
      </c>
      <c r="G190" s="7" t="s">
        <v>715</v>
      </c>
      <c r="H190" s="7" t="s">
        <v>482</v>
      </c>
      <c r="I190" s="5">
        <v>580</v>
      </c>
      <c r="J190" s="5">
        <v>580</v>
      </c>
      <c r="K190" s="18">
        <v>5.0810000000000004</v>
      </c>
      <c r="L190" s="18">
        <v>25.17</v>
      </c>
      <c r="M190" s="16">
        <v>0.122</v>
      </c>
      <c r="N190" s="20">
        <v>0.51259500000000002</v>
      </c>
      <c r="O190" s="6"/>
      <c r="P190" s="18">
        <f t="shared" si="16"/>
        <v>-0.37976614133197772</v>
      </c>
      <c r="Q190" s="18">
        <f t="shared" si="17"/>
        <v>-0.83879852839641167</v>
      </c>
      <c r="R190" s="18"/>
      <c r="S190" s="18">
        <f t="shared" si="18"/>
        <v>4.6898369571145198</v>
      </c>
      <c r="T190" s="13">
        <f t="shared" si="19"/>
        <v>4.6898369571145198</v>
      </c>
      <c r="U190" s="13">
        <f t="shared" si="20"/>
        <v>0.90837780589416206</v>
      </c>
      <c r="V190" s="18">
        <f t="shared" si="21"/>
        <v>0.92264567758811722</v>
      </c>
      <c r="W190" s="18">
        <f t="shared" si="22"/>
        <v>0.90837780589416206</v>
      </c>
      <c r="X190" s="8"/>
      <c r="Y190" s="6">
        <v>0.92300000000000004</v>
      </c>
      <c r="Z190" s="15">
        <f t="shared" si="23"/>
        <v>328.37780589416207</v>
      </c>
      <c r="AA190" s="5" t="s">
        <v>776</v>
      </c>
      <c r="AB190" s="5">
        <v>2013</v>
      </c>
      <c r="AC190" s="6" t="s">
        <v>647</v>
      </c>
      <c r="AD190" s="6" t="s">
        <v>645</v>
      </c>
      <c r="AE190" s="6" t="s">
        <v>646</v>
      </c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  <c r="BB190" s="43"/>
      <c r="BC190" s="43"/>
      <c r="BD190" s="43"/>
      <c r="BE190" s="43"/>
      <c r="BF190" s="43"/>
      <c r="BG190" s="43"/>
      <c r="BH190" s="43"/>
      <c r="BI190" s="43"/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3"/>
      <c r="CO190" s="43"/>
      <c r="CP190" s="43"/>
      <c r="CQ190" s="43"/>
      <c r="CR190" s="43"/>
      <c r="CS190" s="43"/>
      <c r="CT190" s="43"/>
      <c r="CU190" s="43"/>
      <c r="CV190" s="43"/>
      <c r="CW190" s="43"/>
      <c r="CX190" s="43"/>
      <c r="CY190" s="43"/>
      <c r="CZ190" s="43"/>
      <c r="DA190" s="43"/>
      <c r="DB190" s="43"/>
      <c r="DC190" s="43"/>
      <c r="DD190" s="43"/>
      <c r="DE190" s="43"/>
      <c r="DF190" s="43"/>
      <c r="DG190" s="43"/>
      <c r="DH190" s="43"/>
      <c r="DI190" s="43"/>
      <c r="DJ190" s="43"/>
      <c r="DK190" s="43"/>
      <c r="DL190" s="43"/>
    </row>
    <row r="191" spans="1:116" s="38" customFormat="1" ht="12" customHeight="1" x14ac:dyDescent="0.6">
      <c r="A191" s="5">
        <v>189</v>
      </c>
      <c r="B191" s="5" t="s">
        <v>148</v>
      </c>
      <c r="C191" s="6" t="s">
        <v>630</v>
      </c>
      <c r="D191" s="6" t="s">
        <v>290</v>
      </c>
      <c r="E191" s="16">
        <v>47.722998794399999</v>
      </c>
      <c r="F191" s="16">
        <v>-52.834174619300001</v>
      </c>
      <c r="G191" s="7" t="s">
        <v>700</v>
      </c>
      <c r="H191" s="7" t="s">
        <v>482</v>
      </c>
      <c r="I191" s="5">
        <v>580</v>
      </c>
      <c r="J191" s="5">
        <v>580</v>
      </c>
      <c r="K191" s="18">
        <v>3.7130000000000001</v>
      </c>
      <c r="L191" s="18">
        <v>15.99</v>
      </c>
      <c r="M191" s="16">
        <v>0.1404</v>
      </c>
      <c r="N191" s="20">
        <v>0.51266999999999996</v>
      </c>
      <c r="O191" s="6"/>
      <c r="P191" s="18">
        <f t="shared" ref="P191:P254" si="24">(M191/0.1967)-1</f>
        <v>-0.28622267412303004</v>
      </c>
      <c r="Q191" s="18">
        <f t="shared" ref="Q191:Q254" si="25">((N191/0.512638)-1)*10000</f>
        <v>0.62422216066559955</v>
      </c>
      <c r="R191" s="18"/>
      <c r="S191" s="18">
        <f t="shared" ref="S191:S254" si="26">Q191-25.1*P191*0.001*J191</f>
        <v>4.791051850548671</v>
      </c>
      <c r="T191" s="13">
        <f t="shared" si="19"/>
        <v>4.791051850548671</v>
      </c>
      <c r="U191" s="13">
        <f t="shared" si="20"/>
        <v>0.90014514446782012</v>
      </c>
      <c r="V191" s="18">
        <f t="shared" ref="V191:V254" si="27">(1/0.00654)*LN(1+(N191-0.51315)/(M191-0.2137))</f>
        <v>0.9980249657376663</v>
      </c>
      <c r="W191" s="18">
        <f t="shared" ref="W191:W254" si="28">V191-(V191-J191/1000)*(-0.4-P191)/(-0.4-0.08592)</f>
        <v>0.90014514446782012</v>
      </c>
      <c r="X191" s="8"/>
      <c r="Y191" s="6">
        <v>0.998</v>
      </c>
      <c r="Z191" s="15">
        <f t="shared" si="23"/>
        <v>320.14514446782016</v>
      </c>
      <c r="AA191" s="5" t="s">
        <v>776</v>
      </c>
      <c r="AB191" s="5">
        <v>2013</v>
      </c>
      <c r="AC191" s="6" t="s">
        <v>647</v>
      </c>
      <c r="AD191" s="6" t="s">
        <v>645</v>
      </c>
      <c r="AE191" s="6" t="s">
        <v>646</v>
      </c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  <c r="BB191" s="43"/>
      <c r="BC191" s="43"/>
      <c r="BD191" s="43"/>
      <c r="BE191" s="43"/>
      <c r="BF191" s="43"/>
      <c r="BG191" s="43"/>
      <c r="BH191" s="43"/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3"/>
      <c r="CO191" s="43"/>
      <c r="CP191" s="43"/>
      <c r="CQ191" s="43"/>
      <c r="CR191" s="43"/>
      <c r="CS191" s="43"/>
      <c r="CT191" s="43"/>
      <c r="CU191" s="43"/>
      <c r="CV191" s="43"/>
      <c r="CW191" s="43"/>
      <c r="CX191" s="43"/>
      <c r="CY191" s="43"/>
      <c r="CZ191" s="43"/>
      <c r="DA191" s="43"/>
      <c r="DB191" s="43"/>
      <c r="DC191" s="43"/>
      <c r="DD191" s="43"/>
      <c r="DE191" s="43"/>
      <c r="DF191" s="43"/>
      <c r="DG191" s="43"/>
      <c r="DH191" s="43"/>
      <c r="DI191" s="43"/>
      <c r="DJ191" s="43"/>
      <c r="DK191" s="43"/>
      <c r="DL191" s="43"/>
    </row>
    <row r="192" spans="1:116" s="38" customFormat="1" ht="12" customHeight="1" x14ac:dyDescent="0.6">
      <c r="A192" s="5">
        <v>190</v>
      </c>
      <c r="B192" s="5" t="s">
        <v>149</v>
      </c>
      <c r="C192" s="6" t="s">
        <v>630</v>
      </c>
      <c r="D192" s="6" t="s">
        <v>290</v>
      </c>
      <c r="E192" s="16">
        <v>49.515706000000002</v>
      </c>
      <c r="F192" s="16">
        <v>-55.191521000000002</v>
      </c>
      <c r="G192" s="7" t="s">
        <v>280</v>
      </c>
      <c r="H192" s="7" t="s">
        <v>483</v>
      </c>
      <c r="I192" s="9">
        <v>477.4</v>
      </c>
      <c r="J192" s="9">
        <v>477.4</v>
      </c>
      <c r="K192" s="18">
        <v>5.78</v>
      </c>
      <c r="L192" s="18">
        <v>22.55</v>
      </c>
      <c r="M192" s="16">
        <v>0.15509999999999999</v>
      </c>
      <c r="N192" s="20">
        <v>0.51268400000000003</v>
      </c>
      <c r="O192" s="6"/>
      <c r="P192" s="18">
        <f t="shared" si="24"/>
        <v>-0.21148957803762081</v>
      </c>
      <c r="Q192" s="18">
        <f t="shared" si="25"/>
        <v>0.89731935595915857</v>
      </c>
      <c r="R192" s="18"/>
      <c r="S192" s="18">
        <f t="shared" si="26"/>
        <v>3.4315439822936793</v>
      </c>
      <c r="T192" s="13">
        <f t="shared" ref="T192:T255" si="29">S192</f>
        <v>3.4315439822936793</v>
      </c>
      <c r="U192" s="13">
        <f t="shared" ref="U192:U255" si="30">W192</f>
        <v>0.92648058347525086</v>
      </c>
      <c r="V192" s="18">
        <f t="shared" si="27"/>
        <v>1.2111263263750387</v>
      </c>
      <c r="W192" s="18">
        <f t="shared" si="28"/>
        <v>0.92648058347525086</v>
      </c>
      <c r="X192" s="8"/>
      <c r="Y192" s="6">
        <v>1.1140000000000001</v>
      </c>
      <c r="Z192" s="15">
        <f t="shared" ref="Z192:Z255" si="31">U192*1000-J192</f>
        <v>449.08058347525093</v>
      </c>
      <c r="AA192" s="5" t="s">
        <v>776</v>
      </c>
      <c r="AB192" s="5">
        <v>2013</v>
      </c>
      <c r="AC192" s="6" t="s">
        <v>647</v>
      </c>
      <c r="AD192" s="6" t="s">
        <v>645</v>
      </c>
      <c r="AE192" s="6" t="s">
        <v>646</v>
      </c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  <c r="BB192" s="43"/>
      <c r="BC192" s="43"/>
      <c r="BD192" s="43"/>
      <c r="BE192" s="43"/>
      <c r="BF192" s="43"/>
      <c r="BG192" s="43"/>
      <c r="BH192" s="43"/>
      <c r="BI192" s="43"/>
      <c r="BJ192" s="43"/>
      <c r="BK192" s="43"/>
      <c r="BL192" s="43"/>
      <c r="BM192" s="43"/>
      <c r="BN192" s="43"/>
      <c r="BO192" s="43"/>
      <c r="BP192" s="43"/>
      <c r="BQ192" s="43"/>
      <c r="BR192" s="43"/>
      <c r="BS192" s="43"/>
      <c r="BT192" s="43"/>
      <c r="BU192" s="43"/>
      <c r="BV192" s="43"/>
      <c r="BW192" s="43"/>
      <c r="BX192" s="43"/>
      <c r="BY192" s="43"/>
      <c r="BZ192" s="43"/>
      <c r="CA192" s="43"/>
      <c r="CB192" s="43"/>
      <c r="CC192" s="43"/>
      <c r="CD192" s="43"/>
      <c r="CE192" s="43"/>
      <c r="CF192" s="43"/>
      <c r="CG192" s="43"/>
      <c r="CH192" s="43"/>
      <c r="CI192" s="43"/>
      <c r="CJ192" s="43"/>
      <c r="CK192" s="43"/>
      <c r="CL192" s="43"/>
      <c r="CM192" s="43"/>
      <c r="CN192" s="43"/>
      <c r="CO192" s="43"/>
      <c r="CP192" s="43"/>
      <c r="CQ192" s="43"/>
      <c r="CR192" s="43"/>
      <c r="CS192" s="43"/>
      <c r="CT192" s="43"/>
      <c r="CU192" s="43"/>
      <c r="CV192" s="43"/>
      <c r="CW192" s="43"/>
      <c r="CX192" s="43"/>
      <c r="CY192" s="43"/>
      <c r="CZ192" s="43"/>
      <c r="DA192" s="43"/>
      <c r="DB192" s="43"/>
      <c r="DC192" s="43"/>
      <c r="DD192" s="43"/>
      <c r="DE192" s="43"/>
      <c r="DF192" s="43"/>
      <c r="DG192" s="43"/>
      <c r="DH192" s="43"/>
      <c r="DI192" s="43"/>
      <c r="DJ192" s="43"/>
      <c r="DK192" s="43"/>
      <c r="DL192" s="43"/>
    </row>
    <row r="193" spans="1:116" s="38" customFormat="1" ht="12" customHeight="1" x14ac:dyDescent="0.6">
      <c r="A193" s="5">
        <v>191</v>
      </c>
      <c r="B193" s="5" t="s">
        <v>150</v>
      </c>
      <c r="C193" s="6" t="s">
        <v>630</v>
      </c>
      <c r="D193" s="6" t="s">
        <v>290</v>
      </c>
      <c r="E193" s="16">
        <v>49.515706000000002</v>
      </c>
      <c r="F193" s="16">
        <v>-55.191521000000002</v>
      </c>
      <c r="G193" s="7" t="s">
        <v>280</v>
      </c>
      <c r="H193" s="7" t="s">
        <v>483</v>
      </c>
      <c r="I193" s="9">
        <v>477.4</v>
      </c>
      <c r="J193" s="9">
        <v>477.4</v>
      </c>
      <c r="K193" s="18">
        <v>4.3600000000000003</v>
      </c>
      <c r="L193" s="18">
        <v>23.87</v>
      </c>
      <c r="M193" s="16">
        <v>0.1103</v>
      </c>
      <c r="N193" s="20">
        <v>0.51196600000000003</v>
      </c>
      <c r="O193" s="6"/>
      <c r="P193" s="18">
        <f t="shared" si="24"/>
        <v>-0.43924758515505857</v>
      </c>
      <c r="Q193" s="18">
        <f t="shared" si="25"/>
        <v>-13.108665374006456</v>
      </c>
      <c r="R193" s="18"/>
      <c r="S193" s="18">
        <f t="shared" si="26"/>
        <v>-7.8452757654655292</v>
      </c>
      <c r="T193" s="13">
        <f t="shared" si="29"/>
        <v>-7.8452757654655292</v>
      </c>
      <c r="U193" s="13">
        <f t="shared" si="30"/>
        <v>1.8429736278128908</v>
      </c>
      <c r="V193" s="18">
        <f t="shared" si="27"/>
        <v>1.7409196001880436</v>
      </c>
      <c r="W193" s="18">
        <f t="shared" si="28"/>
        <v>1.8429736278128908</v>
      </c>
      <c r="X193" s="8"/>
      <c r="Y193" s="6">
        <v>1.6859999999999999</v>
      </c>
      <c r="Z193" s="15">
        <f t="shared" si="31"/>
        <v>1365.5736278128907</v>
      </c>
      <c r="AA193" s="5" t="s">
        <v>777</v>
      </c>
      <c r="AB193" s="5">
        <v>2012</v>
      </c>
      <c r="AC193" s="6" t="s">
        <v>647</v>
      </c>
      <c r="AD193" s="6" t="s">
        <v>650</v>
      </c>
      <c r="AE193" s="6" t="s">
        <v>651</v>
      </c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  <c r="BB193" s="43"/>
      <c r="BC193" s="43"/>
      <c r="BD193" s="43"/>
      <c r="BE193" s="43"/>
      <c r="BF193" s="43"/>
      <c r="BG193" s="43"/>
      <c r="BH193" s="43"/>
      <c r="BI193" s="43"/>
      <c r="BJ193" s="43"/>
      <c r="BK193" s="43"/>
      <c r="BL193" s="43"/>
      <c r="BM193" s="43"/>
      <c r="BN193" s="43"/>
      <c r="BO193" s="43"/>
      <c r="BP193" s="43"/>
      <c r="BQ193" s="43"/>
      <c r="BR193" s="43"/>
      <c r="BS193" s="43"/>
      <c r="BT193" s="43"/>
      <c r="BU193" s="43"/>
      <c r="BV193" s="43"/>
      <c r="BW193" s="43"/>
      <c r="BX193" s="43"/>
      <c r="BY193" s="43"/>
      <c r="BZ193" s="43"/>
      <c r="CA193" s="43"/>
      <c r="CB193" s="43"/>
      <c r="CC193" s="43"/>
      <c r="CD193" s="43"/>
      <c r="CE193" s="43"/>
      <c r="CF193" s="43"/>
      <c r="CG193" s="43"/>
      <c r="CH193" s="43"/>
      <c r="CI193" s="43"/>
      <c r="CJ193" s="43"/>
      <c r="CK193" s="43"/>
      <c r="CL193" s="43"/>
      <c r="CM193" s="43"/>
      <c r="CN193" s="43"/>
      <c r="CO193" s="43"/>
      <c r="CP193" s="43"/>
      <c r="CQ193" s="43"/>
      <c r="CR193" s="43"/>
      <c r="CS193" s="43"/>
      <c r="CT193" s="43"/>
      <c r="CU193" s="43"/>
      <c r="CV193" s="43"/>
      <c r="CW193" s="43"/>
      <c r="CX193" s="43"/>
      <c r="CY193" s="43"/>
      <c r="CZ193" s="43"/>
      <c r="DA193" s="43"/>
      <c r="DB193" s="43"/>
      <c r="DC193" s="43"/>
      <c r="DD193" s="43"/>
      <c r="DE193" s="43"/>
      <c r="DF193" s="43"/>
      <c r="DG193" s="43"/>
      <c r="DH193" s="43"/>
      <c r="DI193" s="43"/>
      <c r="DJ193" s="43"/>
      <c r="DK193" s="43"/>
      <c r="DL193" s="43"/>
    </row>
    <row r="194" spans="1:116" s="38" customFormat="1" ht="12" customHeight="1" x14ac:dyDescent="0.6">
      <c r="A194" s="5">
        <v>192</v>
      </c>
      <c r="B194" s="5" t="s">
        <v>151</v>
      </c>
      <c r="C194" s="6" t="s">
        <v>630</v>
      </c>
      <c r="D194" s="6" t="s">
        <v>290</v>
      </c>
      <c r="E194" s="16">
        <v>49.503604000000003</v>
      </c>
      <c r="F194" s="16">
        <v>-55.178643999999998</v>
      </c>
      <c r="G194" s="7" t="s">
        <v>257</v>
      </c>
      <c r="H194" s="7" t="s">
        <v>483</v>
      </c>
      <c r="I194" s="9">
        <v>477.4</v>
      </c>
      <c r="J194" s="9">
        <v>477.4</v>
      </c>
      <c r="K194" s="18">
        <v>5.74</v>
      </c>
      <c r="L194" s="18">
        <v>33.28</v>
      </c>
      <c r="M194" s="16">
        <v>0.1043</v>
      </c>
      <c r="N194" s="20">
        <v>0.51180999999999999</v>
      </c>
      <c r="O194" s="6"/>
      <c r="P194" s="18">
        <f t="shared" si="24"/>
        <v>-0.46975088967971534</v>
      </c>
      <c r="Q194" s="18">
        <f t="shared" si="25"/>
        <v>-16.151748407259305</v>
      </c>
      <c r="R194" s="18"/>
      <c r="S194" s="18">
        <f t="shared" si="26"/>
        <v>-10.522845631458592</v>
      </c>
      <c r="T194" s="13">
        <f t="shared" si="29"/>
        <v>-10.522845631458592</v>
      </c>
      <c r="U194" s="13">
        <f t="shared" si="30"/>
        <v>2.0601812141834484</v>
      </c>
      <c r="V194" s="18">
        <f t="shared" si="27"/>
        <v>1.8615017441804949</v>
      </c>
      <c r="W194" s="18">
        <f t="shared" si="28"/>
        <v>2.0601812141834484</v>
      </c>
      <c r="X194" s="8"/>
      <c r="Y194" s="6">
        <v>1.81</v>
      </c>
      <c r="Z194" s="15">
        <f t="shared" si="31"/>
        <v>1582.7812141834484</v>
      </c>
      <c r="AA194" s="5" t="s">
        <v>777</v>
      </c>
      <c r="AB194" s="5">
        <v>2012</v>
      </c>
      <c r="AC194" s="6" t="s">
        <v>647</v>
      </c>
      <c r="AD194" s="6" t="s">
        <v>650</v>
      </c>
      <c r="AE194" s="6" t="s">
        <v>651</v>
      </c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  <c r="BB194" s="43"/>
      <c r="BC194" s="43"/>
      <c r="BD194" s="43"/>
      <c r="BE194" s="43"/>
      <c r="BF194" s="43"/>
      <c r="BG194" s="43"/>
      <c r="BH194" s="43"/>
      <c r="BI194" s="43"/>
      <c r="BJ194" s="43"/>
      <c r="BK194" s="43"/>
      <c r="BL194" s="43"/>
      <c r="BM194" s="43"/>
      <c r="BN194" s="43"/>
      <c r="BO194" s="43"/>
      <c r="BP194" s="43"/>
      <c r="BQ194" s="43"/>
      <c r="BR194" s="43"/>
      <c r="BS194" s="43"/>
      <c r="BT194" s="43"/>
      <c r="BU194" s="43"/>
      <c r="BV194" s="43"/>
      <c r="BW194" s="43"/>
      <c r="BX194" s="43"/>
      <c r="BY194" s="43"/>
      <c r="BZ194" s="43"/>
      <c r="CA194" s="43"/>
      <c r="CB194" s="43"/>
      <c r="CC194" s="43"/>
      <c r="CD194" s="43"/>
      <c r="CE194" s="43"/>
      <c r="CF194" s="43"/>
      <c r="CG194" s="43"/>
      <c r="CH194" s="43"/>
      <c r="CI194" s="43"/>
      <c r="CJ194" s="43"/>
      <c r="CK194" s="43"/>
      <c r="CL194" s="43"/>
      <c r="CM194" s="43"/>
      <c r="CN194" s="43"/>
      <c r="CO194" s="43"/>
      <c r="CP194" s="43"/>
      <c r="CQ194" s="43"/>
      <c r="CR194" s="43"/>
      <c r="CS194" s="43"/>
      <c r="CT194" s="43"/>
      <c r="CU194" s="43"/>
      <c r="CV194" s="43"/>
      <c r="CW194" s="43"/>
      <c r="CX194" s="43"/>
      <c r="CY194" s="43"/>
      <c r="CZ194" s="43"/>
      <c r="DA194" s="43"/>
      <c r="DB194" s="43"/>
      <c r="DC194" s="43"/>
      <c r="DD194" s="43"/>
      <c r="DE194" s="43"/>
      <c r="DF194" s="43"/>
      <c r="DG194" s="43"/>
      <c r="DH194" s="43"/>
      <c r="DI194" s="43"/>
      <c r="DJ194" s="43"/>
      <c r="DK194" s="43"/>
      <c r="DL194" s="43"/>
    </row>
    <row r="195" spans="1:116" s="38" customFormat="1" ht="12" customHeight="1" x14ac:dyDescent="0.6">
      <c r="A195" s="5">
        <v>193</v>
      </c>
      <c r="B195" s="5" t="s">
        <v>152</v>
      </c>
      <c r="C195" s="6" t="s">
        <v>630</v>
      </c>
      <c r="D195" s="6" t="s">
        <v>290</v>
      </c>
      <c r="E195" s="16">
        <v>49.508172000000002</v>
      </c>
      <c r="F195" s="16">
        <v>-55.182782000000003</v>
      </c>
      <c r="G195" s="7" t="s">
        <v>280</v>
      </c>
      <c r="H195" s="7" t="s">
        <v>483</v>
      </c>
      <c r="I195" s="9">
        <v>477.4</v>
      </c>
      <c r="J195" s="9">
        <v>477.4</v>
      </c>
      <c r="K195" s="18">
        <v>1.81</v>
      </c>
      <c r="L195" s="18">
        <v>7.09</v>
      </c>
      <c r="M195" s="16">
        <v>0.1542</v>
      </c>
      <c r="N195" s="20">
        <v>0.512436</v>
      </c>
      <c r="O195" s="6"/>
      <c r="P195" s="18">
        <f t="shared" si="24"/>
        <v>-0.21606507371631933</v>
      </c>
      <c r="Q195" s="18">
        <f t="shared" si="25"/>
        <v>-3.9404023892108953</v>
      </c>
      <c r="R195" s="18"/>
      <c r="S195" s="18">
        <f t="shared" si="26"/>
        <v>-1.3513507877874069</v>
      </c>
      <c r="T195" s="13">
        <f t="shared" si="29"/>
        <v>-1.3513507877874069</v>
      </c>
      <c r="U195" s="13">
        <f t="shared" si="30"/>
        <v>1.314235553046319</v>
      </c>
      <c r="V195" s="18">
        <f t="shared" si="27"/>
        <v>1.8239404992773081</v>
      </c>
      <c r="W195" s="18">
        <f t="shared" si="28"/>
        <v>1.314235553046319</v>
      </c>
      <c r="X195" s="8"/>
      <c r="Y195" s="6">
        <v>1.728</v>
      </c>
      <c r="Z195" s="15">
        <f t="shared" si="31"/>
        <v>836.83555304631898</v>
      </c>
      <c r="AA195" s="5" t="s">
        <v>777</v>
      </c>
      <c r="AB195" s="5">
        <v>2012</v>
      </c>
      <c r="AC195" s="6" t="s">
        <v>647</v>
      </c>
      <c r="AD195" s="6" t="s">
        <v>650</v>
      </c>
      <c r="AE195" s="6" t="s">
        <v>651</v>
      </c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  <c r="BB195" s="43"/>
      <c r="BC195" s="43"/>
      <c r="BD195" s="43"/>
      <c r="BE195" s="43"/>
      <c r="BF195" s="43"/>
      <c r="BG195" s="43"/>
      <c r="BH195" s="43"/>
      <c r="BI195" s="43"/>
      <c r="BJ195" s="43"/>
      <c r="BK195" s="43"/>
      <c r="BL195" s="43"/>
      <c r="BM195" s="43"/>
      <c r="BN195" s="43"/>
      <c r="BO195" s="43"/>
      <c r="BP195" s="43"/>
      <c r="BQ195" s="43"/>
      <c r="BR195" s="43"/>
      <c r="BS195" s="43"/>
      <c r="BT195" s="43"/>
      <c r="BU195" s="43"/>
      <c r="BV195" s="43"/>
      <c r="BW195" s="43"/>
      <c r="BX195" s="43"/>
      <c r="BY195" s="43"/>
      <c r="BZ195" s="43"/>
      <c r="CA195" s="43"/>
      <c r="CB195" s="43"/>
      <c r="CC195" s="43"/>
      <c r="CD195" s="43"/>
      <c r="CE195" s="43"/>
      <c r="CF195" s="43"/>
      <c r="CG195" s="43"/>
      <c r="CH195" s="43"/>
      <c r="CI195" s="43"/>
      <c r="CJ195" s="43"/>
      <c r="CK195" s="43"/>
      <c r="CL195" s="43"/>
      <c r="CM195" s="43"/>
      <c r="CN195" s="43"/>
      <c r="CO195" s="43"/>
      <c r="CP195" s="43"/>
      <c r="CQ195" s="43"/>
      <c r="CR195" s="43"/>
      <c r="CS195" s="43"/>
      <c r="CT195" s="43"/>
      <c r="CU195" s="43"/>
      <c r="CV195" s="43"/>
      <c r="CW195" s="43"/>
      <c r="CX195" s="43"/>
      <c r="CY195" s="43"/>
      <c r="CZ195" s="43"/>
      <c r="DA195" s="43"/>
      <c r="DB195" s="43"/>
      <c r="DC195" s="43"/>
      <c r="DD195" s="43"/>
      <c r="DE195" s="43"/>
      <c r="DF195" s="43"/>
      <c r="DG195" s="43"/>
      <c r="DH195" s="43"/>
      <c r="DI195" s="43"/>
      <c r="DJ195" s="43"/>
      <c r="DK195" s="43"/>
      <c r="DL195" s="43"/>
    </row>
    <row r="196" spans="1:116" s="38" customFormat="1" ht="12" customHeight="1" x14ac:dyDescent="0.6">
      <c r="A196" s="5">
        <v>194</v>
      </c>
      <c r="B196" s="5" t="s">
        <v>153</v>
      </c>
      <c r="C196" s="6" t="s">
        <v>630</v>
      </c>
      <c r="D196" s="6" t="s">
        <v>290</v>
      </c>
      <c r="E196" s="16">
        <v>49.505164999999998</v>
      </c>
      <c r="F196" s="16">
        <v>-55.177838999999999</v>
      </c>
      <c r="G196" s="7" t="s">
        <v>257</v>
      </c>
      <c r="H196" s="7" t="s">
        <v>483</v>
      </c>
      <c r="I196" s="9">
        <v>477.4</v>
      </c>
      <c r="J196" s="9">
        <v>477.4</v>
      </c>
      <c r="K196" s="18">
        <v>2.97</v>
      </c>
      <c r="L196" s="18">
        <v>13.04</v>
      </c>
      <c r="M196" s="16">
        <v>0.13780000000000001</v>
      </c>
      <c r="N196" s="20">
        <v>0.51219700000000001</v>
      </c>
      <c r="O196" s="6"/>
      <c r="P196" s="18">
        <f t="shared" si="24"/>
        <v>-0.29944077275038128</v>
      </c>
      <c r="Q196" s="18">
        <f t="shared" si="25"/>
        <v>-8.6025616516927084</v>
      </c>
      <c r="R196" s="18"/>
      <c r="S196" s="18">
        <f t="shared" si="26"/>
        <v>-5.0144407264258044</v>
      </c>
      <c r="T196" s="13">
        <f t="shared" si="29"/>
        <v>-5.0144407264258044</v>
      </c>
      <c r="U196" s="13">
        <f t="shared" si="30"/>
        <v>1.6118825732456337</v>
      </c>
      <c r="V196" s="18">
        <f t="shared" si="27"/>
        <v>1.9079238388874726</v>
      </c>
      <c r="W196" s="18">
        <f t="shared" si="28"/>
        <v>1.6118825732456337</v>
      </c>
      <c r="X196" s="8"/>
      <c r="Y196" s="6">
        <v>1.8320000000000001</v>
      </c>
      <c r="Z196" s="15">
        <f t="shared" si="31"/>
        <v>1134.4825732456338</v>
      </c>
      <c r="AA196" s="5" t="s">
        <v>777</v>
      </c>
      <c r="AB196" s="5">
        <v>2012</v>
      </c>
      <c r="AC196" s="6" t="s">
        <v>647</v>
      </c>
      <c r="AD196" s="6" t="s">
        <v>650</v>
      </c>
      <c r="AE196" s="6" t="s">
        <v>651</v>
      </c>
      <c r="AF196" s="43"/>
      <c r="AG196" s="43"/>
      <c r="AH196" s="43"/>
      <c r="AI196" s="43"/>
      <c r="AJ196" s="43"/>
      <c r="AK196" s="43"/>
      <c r="AL196" s="43"/>
      <c r="AM196" s="43"/>
      <c r="AN196" s="43"/>
      <c r="AO196" s="43"/>
      <c r="AP196" s="43"/>
      <c r="AQ196" s="43"/>
      <c r="AR196" s="43"/>
      <c r="AS196" s="43"/>
      <c r="AT196" s="43"/>
      <c r="AU196" s="43"/>
      <c r="AV196" s="43"/>
      <c r="AW196" s="43"/>
      <c r="AX196" s="43"/>
      <c r="AY196" s="43"/>
      <c r="AZ196" s="43"/>
      <c r="BA196" s="43"/>
      <c r="BB196" s="43"/>
      <c r="BC196" s="43"/>
      <c r="BD196" s="43"/>
      <c r="BE196" s="43"/>
      <c r="BF196" s="43"/>
      <c r="BG196" s="43"/>
      <c r="BH196" s="43"/>
      <c r="BI196" s="43"/>
      <c r="BJ196" s="43"/>
      <c r="BK196" s="43"/>
      <c r="BL196" s="43"/>
      <c r="BM196" s="43"/>
      <c r="BN196" s="43"/>
      <c r="BO196" s="43"/>
      <c r="BP196" s="43"/>
      <c r="BQ196" s="43"/>
      <c r="BR196" s="43"/>
      <c r="BS196" s="43"/>
      <c r="BT196" s="43"/>
      <c r="BU196" s="43"/>
      <c r="BV196" s="43"/>
      <c r="BW196" s="43"/>
      <c r="BX196" s="43"/>
      <c r="BY196" s="43"/>
      <c r="BZ196" s="43"/>
      <c r="CA196" s="43"/>
      <c r="CB196" s="43"/>
      <c r="CC196" s="43"/>
      <c r="CD196" s="43"/>
      <c r="CE196" s="43"/>
      <c r="CF196" s="43"/>
      <c r="CG196" s="43"/>
      <c r="CH196" s="43"/>
      <c r="CI196" s="43"/>
      <c r="CJ196" s="43"/>
      <c r="CK196" s="43"/>
      <c r="CL196" s="43"/>
      <c r="CM196" s="43"/>
      <c r="CN196" s="43"/>
      <c r="CO196" s="43"/>
      <c r="CP196" s="43"/>
      <c r="CQ196" s="43"/>
      <c r="CR196" s="43"/>
      <c r="CS196" s="43"/>
      <c r="CT196" s="43"/>
      <c r="CU196" s="43"/>
      <c r="CV196" s="43"/>
      <c r="CW196" s="43"/>
      <c r="CX196" s="43"/>
      <c r="CY196" s="43"/>
      <c r="CZ196" s="43"/>
      <c r="DA196" s="43"/>
      <c r="DB196" s="43"/>
      <c r="DC196" s="43"/>
      <c r="DD196" s="43"/>
      <c r="DE196" s="43"/>
      <c r="DF196" s="43"/>
      <c r="DG196" s="43"/>
      <c r="DH196" s="43"/>
      <c r="DI196" s="43"/>
      <c r="DJ196" s="43"/>
      <c r="DK196" s="43"/>
      <c r="DL196" s="43"/>
    </row>
    <row r="197" spans="1:116" s="38" customFormat="1" ht="12" customHeight="1" x14ac:dyDescent="0.6">
      <c r="A197" s="5">
        <v>195</v>
      </c>
      <c r="B197" s="5" t="s">
        <v>331</v>
      </c>
      <c r="C197" s="6" t="s">
        <v>630</v>
      </c>
      <c r="D197" s="6" t="s">
        <v>290</v>
      </c>
      <c r="E197" s="16">
        <v>48.664000000000001</v>
      </c>
      <c r="F197" s="16">
        <v>-56.835000000000001</v>
      </c>
      <c r="G197" s="7" t="s">
        <v>278</v>
      </c>
      <c r="H197" s="7" t="s">
        <v>484</v>
      </c>
      <c r="I197" s="5">
        <v>496</v>
      </c>
      <c r="J197" s="5">
        <v>496</v>
      </c>
      <c r="K197" s="18">
        <v>3.07</v>
      </c>
      <c r="L197" s="18">
        <v>6.57</v>
      </c>
      <c r="M197" s="16">
        <v>0.2828</v>
      </c>
      <c r="N197" s="20">
        <v>0.51316799999999996</v>
      </c>
      <c r="O197" s="6"/>
      <c r="P197" s="18">
        <f t="shared" si="24"/>
        <v>0.43772241992882543</v>
      </c>
      <c r="Q197" s="18">
        <f t="shared" si="25"/>
        <v>10.338679536046058</v>
      </c>
      <c r="R197" s="18"/>
      <c r="S197" s="18">
        <f t="shared" si="26"/>
        <v>4.8892104969001524</v>
      </c>
      <c r="T197" s="13">
        <f t="shared" si="29"/>
        <v>4.8892104969001524</v>
      </c>
      <c r="U197" s="13">
        <f t="shared" si="30"/>
        <v>0.8262669741174028</v>
      </c>
      <c r="V197" s="18">
        <f t="shared" si="27"/>
        <v>3.9825400360815041E-2</v>
      </c>
      <c r="W197" s="18">
        <f t="shared" si="28"/>
        <v>0.8262669741174028</v>
      </c>
      <c r="X197" s="8"/>
      <c r="Y197" s="6"/>
      <c r="Z197" s="15">
        <f t="shared" si="31"/>
        <v>330.26697411740281</v>
      </c>
      <c r="AA197" s="5" t="s">
        <v>777</v>
      </c>
      <c r="AB197" s="5">
        <v>2012</v>
      </c>
      <c r="AC197" s="6" t="s">
        <v>647</v>
      </c>
      <c r="AD197" s="6" t="s">
        <v>650</v>
      </c>
      <c r="AE197" s="6" t="s">
        <v>651</v>
      </c>
      <c r="AF197" s="43"/>
      <c r="AG197" s="43"/>
      <c r="AH197" s="43"/>
      <c r="AI197" s="43"/>
      <c r="AJ197" s="43"/>
      <c r="AK197" s="43"/>
      <c r="AL197" s="43"/>
      <c r="AM197" s="43"/>
      <c r="AN197" s="43"/>
      <c r="AO197" s="43"/>
      <c r="AP197" s="43"/>
      <c r="AQ197" s="43"/>
      <c r="AR197" s="43"/>
      <c r="AS197" s="43"/>
      <c r="AT197" s="43"/>
      <c r="AU197" s="43"/>
      <c r="AV197" s="43"/>
      <c r="AW197" s="43"/>
      <c r="AX197" s="43"/>
      <c r="AY197" s="43"/>
      <c r="AZ197" s="43"/>
      <c r="BA197" s="43"/>
      <c r="BB197" s="43"/>
      <c r="BC197" s="43"/>
      <c r="BD197" s="43"/>
      <c r="BE197" s="43"/>
      <c r="BF197" s="43"/>
      <c r="BG197" s="43"/>
      <c r="BH197" s="43"/>
      <c r="BI197" s="43"/>
      <c r="BJ197" s="43"/>
      <c r="BK197" s="43"/>
      <c r="BL197" s="43"/>
      <c r="BM197" s="43"/>
      <c r="BN197" s="43"/>
      <c r="BO197" s="43"/>
      <c r="BP197" s="43"/>
      <c r="BQ197" s="43"/>
      <c r="BR197" s="43"/>
      <c r="BS197" s="43"/>
      <c r="BT197" s="43"/>
      <c r="BU197" s="43"/>
      <c r="BV197" s="43"/>
      <c r="BW197" s="43"/>
      <c r="BX197" s="43"/>
      <c r="BY197" s="43"/>
      <c r="BZ197" s="43"/>
      <c r="CA197" s="43"/>
      <c r="CB197" s="43"/>
      <c r="CC197" s="43"/>
      <c r="CD197" s="43"/>
      <c r="CE197" s="43"/>
      <c r="CF197" s="43"/>
      <c r="CG197" s="43"/>
      <c r="CH197" s="43"/>
      <c r="CI197" s="43"/>
      <c r="CJ197" s="43"/>
      <c r="CK197" s="43"/>
      <c r="CL197" s="43"/>
      <c r="CM197" s="43"/>
      <c r="CN197" s="43"/>
      <c r="CO197" s="43"/>
      <c r="CP197" s="43"/>
      <c r="CQ197" s="43"/>
      <c r="CR197" s="43"/>
      <c r="CS197" s="43"/>
      <c r="CT197" s="43"/>
      <c r="CU197" s="43"/>
      <c r="CV197" s="43"/>
      <c r="CW197" s="43"/>
      <c r="CX197" s="43"/>
      <c r="CY197" s="43"/>
      <c r="CZ197" s="43"/>
      <c r="DA197" s="43"/>
      <c r="DB197" s="43"/>
      <c r="DC197" s="43"/>
      <c r="DD197" s="43"/>
      <c r="DE197" s="43"/>
      <c r="DF197" s="43"/>
      <c r="DG197" s="43"/>
      <c r="DH197" s="43"/>
      <c r="DI197" s="43"/>
      <c r="DJ197" s="43"/>
      <c r="DK197" s="43"/>
      <c r="DL197" s="43"/>
    </row>
    <row r="198" spans="1:116" s="38" customFormat="1" ht="12" customHeight="1" x14ac:dyDescent="0.6">
      <c r="A198" s="5">
        <v>196</v>
      </c>
      <c r="B198" s="5" t="s">
        <v>154</v>
      </c>
      <c r="C198" s="6" t="s">
        <v>630</v>
      </c>
      <c r="D198" s="6" t="s">
        <v>290</v>
      </c>
      <c r="E198" s="16">
        <v>48.55</v>
      </c>
      <c r="F198" s="16">
        <v>-57.058999999999997</v>
      </c>
      <c r="G198" s="7" t="s">
        <v>281</v>
      </c>
      <c r="H198" s="7" t="s">
        <v>484</v>
      </c>
      <c r="I198" s="5">
        <v>496</v>
      </c>
      <c r="J198" s="5">
        <v>496</v>
      </c>
      <c r="K198" s="18">
        <v>3.7</v>
      </c>
      <c r="L198" s="18">
        <v>15.05</v>
      </c>
      <c r="M198" s="16">
        <v>0.1487</v>
      </c>
      <c r="N198" s="20">
        <v>0.51268499999999995</v>
      </c>
      <c r="O198" s="6"/>
      <c r="P198" s="18">
        <f t="shared" si="24"/>
        <v>-0.24402643619725473</v>
      </c>
      <c r="Q198" s="18">
        <f t="shared" si="25"/>
        <v>0.91682629847822383</v>
      </c>
      <c r="R198" s="18"/>
      <c r="S198" s="18">
        <f t="shared" si="26"/>
        <v>3.9548578185595664</v>
      </c>
      <c r="T198" s="13">
        <f t="shared" si="29"/>
        <v>3.9548578185595664</v>
      </c>
      <c r="U198" s="13">
        <f t="shared" si="30"/>
        <v>0.89931129124504139</v>
      </c>
      <c r="V198" s="18">
        <f t="shared" si="27"/>
        <v>1.0899661749358247</v>
      </c>
      <c r="W198" s="18">
        <f t="shared" si="28"/>
        <v>0.89931129124504139</v>
      </c>
      <c r="X198" s="8"/>
      <c r="Y198" s="6"/>
      <c r="Z198" s="15">
        <f t="shared" si="31"/>
        <v>403.31129124504139</v>
      </c>
      <c r="AA198" s="5" t="s">
        <v>778</v>
      </c>
      <c r="AB198" s="5">
        <v>2010</v>
      </c>
      <c r="AC198" s="5" t="s">
        <v>649</v>
      </c>
      <c r="AD198" s="6">
        <v>206</v>
      </c>
      <c r="AE198" s="6" t="s">
        <v>648</v>
      </c>
      <c r="AF198" s="43"/>
      <c r="AG198" s="43"/>
      <c r="AH198" s="43"/>
      <c r="AI198" s="43"/>
      <c r="AJ198" s="43"/>
      <c r="AK198" s="43"/>
      <c r="AL198" s="43"/>
      <c r="AM198" s="43"/>
      <c r="AN198" s="43"/>
      <c r="AO198" s="43"/>
      <c r="AP198" s="43"/>
      <c r="AQ198" s="43"/>
      <c r="AR198" s="43"/>
      <c r="AS198" s="43"/>
      <c r="AT198" s="43"/>
      <c r="AU198" s="43"/>
      <c r="AV198" s="43"/>
      <c r="AW198" s="43"/>
      <c r="AX198" s="43"/>
      <c r="AY198" s="43"/>
      <c r="AZ198" s="43"/>
      <c r="BA198" s="43"/>
      <c r="BB198" s="43"/>
      <c r="BC198" s="43"/>
      <c r="BD198" s="43"/>
      <c r="BE198" s="43"/>
      <c r="BF198" s="43"/>
      <c r="BG198" s="43"/>
      <c r="BH198" s="43"/>
      <c r="BI198" s="43"/>
      <c r="BJ198" s="43"/>
      <c r="BK198" s="43"/>
      <c r="BL198" s="43"/>
      <c r="BM198" s="43"/>
      <c r="BN198" s="43"/>
      <c r="BO198" s="43"/>
      <c r="BP198" s="43"/>
      <c r="BQ198" s="43"/>
      <c r="BR198" s="43"/>
      <c r="BS198" s="43"/>
      <c r="BT198" s="43"/>
      <c r="BU198" s="43"/>
      <c r="BV198" s="43"/>
      <c r="BW198" s="43"/>
      <c r="BX198" s="43"/>
      <c r="BY198" s="43"/>
      <c r="BZ198" s="43"/>
      <c r="CA198" s="43"/>
      <c r="CB198" s="43"/>
      <c r="CC198" s="43"/>
      <c r="CD198" s="43"/>
      <c r="CE198" s="43"/>
      <c r="CF198" s="43"/>
      <c r="CG198" s="43"/>
      <c r="CH198" s="43"/>
      <c r="CI198" s="43"/>
      <c r="CJ198" s="43"/>
      <c r="CK198" s="43"/>
      <c r="CL198" s="43"/>
      <c r="CM198" s="43"/>
      <c r="CN198" s="43"/>
      <c r="CO198" s="43"/>
      <c r="CP198" s="43"/>
      <c r="CQ198" s="43"/>
      <c r="CR198" s="43"/>
      <c r="CS198" s="43"/>
      <c r="CT198" s="43"/>
      <c r="CU198" s="43"/>
      <c r="CV198" s="43"/>
      <c r="CW198" s="43"/>
      <c r="CX198" s="43"/>
      <c r="CY198" s="43"/>
      <c r="CZ198" s="43"/>
      <c r="DA198" s="43"/>
      <c r="DB198" s="43"/>
      <c r="DC198" s="43"/>
      <c r="DD198" s="43"/>
      <c r="DE198" s="43"/>
      <c r="DF198" s="43"/>
      <c r="DG198" s="43"/>
      <c r="DH198" s="43"/>
      <c r="DI198" s="43"/>
      <c r="DJ198" s="43"/>
      <c r="DK198" s="43"/>
      <c r="DL198" s="43"/>
    </row>
    <row r="199" spans="1:116" s="38" customFormat="1" ht="12" customHeight="1" x14ac:dyDescent="0.6">
      <c r="A199" s="5">
        <v>197</v>
      </c>
      <c r="B199" s="5" t="s">
        <v>620</v>
      </c>
      <c r="C199" s="6" t="s">
        <v>630</v>
      </c>
      <c r="D199" s="6" t="s">
        <v>290</v>
      </c>
      <c r="E199" s="16">
        <v>48.470999999999997</v>
      </c>
      <c r="F199" s="16">
        <v>-57.283000000000001</v>
      </c>
      <c r="G199" s="7" t="s">
        <v>278</v>
      </c>
      <c r="H199" s="7" t="s">
        <v>484</v>
      </c>
      <c r="I199" s="5">
        <v>496</v>
      </c>
      <c r="J199" s="5">
        <v>496</v>
      </c>
      <c r="K199" s="18">
        <v>0.85</v>
      </c>
      <c r="L199" s="18">
        <v>3.12</v>
      </c>
      <c r="M199" s="16">
        <v>0.16550000000000001</v>
      </c>
      <c r="N199" s="20">
        <v>0.51277700000000004</v>
      </c>
      <c r="O199" s="6"/>
      <c r="P199" s="18">
        <f t="shared" si="24"/>
        <v>-0.15861718352821552</v>
      </c>
      <c r="Q199" s="18">
        <f t="shared" si="25"/>
        <v>2.711465010396541</v>
      </c>
      <c r="R199" s="18"/>
      <c r="S199" s="18">
        <f t="shared" si="26"/>
        <v>4.6861854984494133</v>
      </c>
      <c r="T199" s="13">
        <f t="shared" si="29"/>
        <v>4.6861854984494133</v>
      </c>
      <c r="U199" s="13">
        <f t="shared" si="30"/>
        <v>0.83957372806817343</v>
      </c>
      <c r="V199" s="18">
        <f t="shared" si="27"/>
        <v>1.1787155835121641</v>
      </c>
      <c r="W199" s="18">
        <f t="shared" si="28"/>
        <v>0.83957372806817343</v>
      </c>
      <c r="X199" s="8"/>
      <c r="Y199" s="6"/>
      <c r="Z199" s="15">
        <f t="shared" si="31"/>
        <v>343.57372806817341</v>
      </c>
      <c r="AA199" s="5" t="s">
        <v>778</v>
      </c>
      <c r="AB199" s="5">
        <v>2010</v>
      </c>
      <c r="AC199" s="5" t="s">
        <v>649</v>
      </c>
      <c r="AD199" s="6">
        <v>206</v>
      </c>
      <c r="AE199" s="6" t="s">
        <v>648</v>
      </c>
      <c r="AF199" s="43"/>
      <c r="AG199" s="43"/>
      <c r="AH199" s="43"/>
      <c r="AI199" s="43"/>
      <c r="AJ199" s="43"/>
      <c r="AK199" s="43"/>
      <c r="AL199" s="43"/>
      <c r="AM199" s="43"/>
      <c r="AN199" s="43"/>
      <c r="AO199" s="43"/>
      <c r="AP199" s="43"/>
      <c r="AQ199" s="43"/>
      <c r="AR199" s="43"/>
      <c r="AS199" s="43"/>
      <c r="AT199" s="43"/>
      <c r="AU199" s="43"/>
      <c r="AV199" s="43"/>
      <c r="AW199" s="43"/>
      <c r="AX199" s="43"/>
      <c r="AY199" s="43"/>
      <c r="AZ199" s="43"/>
      <c r="BA199" s="43"/>
      <c r="BB199" s="43"/>
      <c r="BC199" s="43"/>
      <c r="BD199" s="43"/>
      <c r="BE199" s="43"/>
      <c r="BF199" s="43"/>
      <c r="BG199" s="43"/>
      <c r="BH199" s="43"/>
      <c r="BI199" s="43"/>
      <c r="BJ199" s="43"/>
      <c r="BK199" s="43"/>
      <c r="BL199" s="43"/>
      <c r="BM199" s="43"/>
      <c r="BN199" s="43"/>
      <c r="BO199" s="43"/>
      <c r="BP199" s="43"/>
      <c r="BQ199" s="43"/>
      <c r="BR199" s="43"/>
      <c r="BS199" s="43"/>
      <c r="BT199" s="43"/>
      <c r="BU199" s="43"/>
      <c r="BV199" s="43"/>
      <c r="BW199" s="43"/>
      <c r="BX199" s="43"/>
      <c r="BY199" s="43"/>
      <c r="BZ199" s="43"/>
      <c r="CA199" s="43"/>
      <c r="CB199" s="43"/>
      <c r="CC199" s="43"/>
      <c r="CD199" s="43"/>
      <c r="CE199" s="43"/>
      <c r="CF199" s="43"/>
      <c r="CG199" s="43"/>
      <c r="CH199" s="43"/>
      <c r="CI199" s="43"/>
      <c r="CJ199" s="43"/>
      <c r="CK199" s="43"/>
      <c r="CL199" s="43"/>
      <c r="CM199" s="43"/>
      <c r="CN199" s="43"/>
      <c r="CO199" s="43"/>
      <c r="CP199" s="43"/>
      <c r="CQ199" s="43"/>
      <c r="CR199" s="43"/>
      <c r="CS199" s="43"/>
      <c r="CT199" s="43"/>
      <c r="CU199" s="43"/>
      <c r="CV199" s="43"/>
      <c r="CW199" s="43"/>
      <c r="CX199" s="43"/>
      <c r="CY199" s="43"/>
      <c r="CZ199" s="43"/>
      <c r="DA199" s="43"/>
      <c r="DB199" s="43"/>
      <c r="DC199" s="43"/>
      <c r="DD199" s="43"/>
      <c r="DE199" s="43"/>
      <c r="DF199" s="43"/>
      <c r="DG199" s="43"/>
      <c r="DH199" s="43"/>
      <c r="DI199" s="43"/>
      <c r="DJ199" s="43"/>
      <c r="DK199" s="43"/>
      <c r="DL199" s="43"/>
    </row>
    <row r="200" spans="1:116" s="38" customFormat="1" ht="12" customHeight="1" x14ac:dyDescent="0.6">
      <c r="A200" s="5">
        <v>198</v>
      </c>
      <c r="B200" s="5" t="s">
        <v>155</v>
      </c>
      <c r="C200" s="6" t="s">
        <v>630</v>
      </c>
      <c r="D200" s="6" t="s">
        <v>290</v>
      </c>
      <c r="E200" s="16">
        <v>48.481000000000002</v>
      </c>
      <c r="F200" s="16">
        <v>-57.069000000000003</v>
      </c>
      <c r="G200" s="7" t="s">
        <v>282</v>
      </c>
      <c r="H200" s="7" t="s">
        <v>485</v>
      </c>
      <c r="I200" s="5">
        <v>506</v>
      </c>
      <c r="J200" s="5">
        <v>506</v>
      </c>
      <c r="K200" s="18">
        <v>2.4</v>
      </c>
      <c r="L200" s="18">
        <v>12.52</v>
      </c>
      <c r="M200" s="16">
        <v>0.11609999999999999</v>
      </c>
      <c r="N200" s="20">
        <v>0.51216200000000001</v>
      </c>
      <c r="O200" s="6"/>
      <c r="P200" s="18">
        <f t="shared" si="24"/>
        <v>-0.40976105744789026</v>
      </c>
      <c r="Q200" s="18">
        <f t="shared" si="25"/>
        <v>-9.285304639922165</v>
      </c>
      <c r="R200" s="18"/>
      <c r="S200" s="18">
        <f t="shared" si="26"/>
        <v>-4.0810933536994893</v>
      </c>
      <c r="T200" s="13">
        <f t="shared" si="29"/>
        <v>-4.0810933536994893</v>
      </c>
      <c r="U200" s="13">
        <f t="shared" si="30"/>
        <v>1.5608420420349465</v>
      </c>
      <c r="V200" s="18">
        <f t="shared" si="27"/>
        <v>1.5400698668306612</v>
      </c>
      <c r="W200" s="18">
        <f t="shared" si="28"/>
        <v>1.5608420420349465</v>
      </c>
      <c r="X200" s="8"/>
      <c r="Y200" s="6"/>
      <c r="Z200" s="15">
        <f t="shared" si="31"/>
        <v>1054.8420420349464</v>
      </c>
      <c r="AA200" s="5" t="s">
        <v>778</v>
      </c>
      <c r="AB200" s="5">
        <v>2010</v>
      </c>
      <c r="AC200" s="5" t="s">
        <v>649</v>
      </c>
      <c r="AD200" s="6">
        <v>206</v>
      </c>
      <c r="AE200" s="6" t="s">
        <v>648</v>
      </c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  <c r="BM200" s="43"/>
      <c r="BN200" s="43"/>
      <c r="BO200" s="43"/>
      <c r="BP200" s="43"/>
      <c r="BQ200" s="43"/>
      <c r="BR200" s="43"/>
      <c r="BS200" s="43"/>
      <c r="BT200" s="43"/>
      <c r="BU200" s="43"/>
      <c r="BV200" s="43"/>
      <c r="BW200" s="43"/>
      <c r="BX200" s="43"/>
      <c r="BY200" s="43"/>
      <c r="BZ200" s="43"/>
      <c r="CA200" s="43"/>
      <c r="CB200" s="43"/>
      <c r="CC200" s="43"/>
      <c r="CD200" s="43"/>
      <c r="CE200" s="43"/>
      <c r="CF200" s="43"/>
      <c r="CG200" s="43"/>
      <c r="CH200" s="43"/>
      <c r="CI200" s="43"/>
      <c r="CJ200" s="43"/>
      <c r="CK200" s="43"/>
      <c r="CL200" s="43"/>
      <c r="CM200" s="43"/>
      <c r="CN200" s="43"/>
      <c r="CO200" s="43"/>
      <c r="CP200" s="43"/>
      <c r="CQ200" s="43"/>
      <c r="CR200" s="43"/>
      <c r="CS200" s="43"/>
      <c r="CT200" s="43"/>
      <c r="CU200" s="43"/>
      <c r="CV200" s="43"/>
      <c r="CW200" s="43"/>
      <c r="CX200" s="43"/>
      <c r="CY200" s="43"/>
      <c r="CZ200" s="43"/>
      <c r="DA200" s="43"/>
      <c r="DB200" s="43"/>
      <c r="DC200" s="43"/>
      <c r="DD200" s="43"/>
      <c r="DE200" s="43"/>
      <c r="DF200" s="43"/>
      <c r="DG200" s="43"/>
      <c r="DH200" s="43"/>
      <c r="DI200" s="43"/>
      <c r="DJ200" s="43"/>
      <c r="DK200" s="43"/>
      <c r="DL200" s="43"/>
    </row>
    <row r="201" spans="1:116" s="38" customFormat="1" ht="12" customHeight="1" x14ac:dyDescent="0.6">
      <c r="A201" s="5">
        <v>199</v>
      </c>
      <c r="B201" s="5" t="s">
        <v>332</v>
      </c>
      <c r="C201" s="6" t="s">
        <v>630</v>
      </c>
      <c r="D201" s="6" t="s">
        <v>290</v>
      </c>
      <c r="E201" s="16">
        <v>48.4094853828</v>
      </c>
      <c r="F201" s="16">
        <v>-57.2254360381</v>
      </c>
      <c r="G201" s="7" t="s">
        <v>278</v>
      </c>
      <c r="H201" s="7" t="s">
        <v>485</v>
      </c>
      <c r="I201" s="5">
        <v>506</v>
      </c>
      <c r="J201" s="5">
        <v>506</v>
      </c>
      <c r="K201" s="18">
        <v>3.22</v>
      </c>
      <c r="L201" s="18">
        <v>13.07</v>
      </c>
      <c r="M201" s="16">
        <v>0.14910000000000001</v>
      </c>
      <c r="N201" s="20">
        <v>0.51263999999999998</v>
      </c>
      <c r="O201" s="6"/>
      <c r="P201" s="18">
        <f t="shared" si="24"/>
        <v>-0.24199288256227758</v>
      </c>
      <c r="Q201" s="18">
        <f t="shared" si="25"/>
        <v>3.9013885040350971E-2</v>
      </c>
      <c r="R201" s="18"/>
      <c r="S201" s="18">
        <f t="shared" si="26"/>
        <v>3.1124686893108136</v>
      </c>
      <c r="T201" s="13">
        <f t="shared" si="29"/>
        <v>3.1124686893108136</v>
      </c>
      <c r="U201" s="13">
        <f t="shared" si="30"/>
        <v>0.97595505448370545</v>
      </c>
      <c r="V201" s="18">
        <f t="shared" si="27"/>
        <v>1.2024061865771671</v>
      </c>
      <c r="W201" s="18">
        <f t="shared" si="28"/>
        <v>0.97595505448370545</v>
      </c>
      <c r="X201" s="8"/>
      <c r="Y201" s="6"/>
      <c r="Z201" s="15">
        <f t="shared" si="31"/>
        <v>469.95505448370545</v>
      </c>
      <c r="AA201" s="5" t="s">
        <v>778</v>
      </c>
      <c r="AB201" s="5">
        <v>2010</v>
      </c>
      <c r="AC201" s="5" t="s">
        <v>649</v>
      </c>
      <c r="AD201" s="6">
        <v>206</v>
      </c>
      <c r="AE201" s="6" t="s">
        <v>648</v>
      </c>
      <c r="AF201" s="43"/>
      <c r="AG201" s="43"/>
      <c r="AH201" s="43"/>
      <c r="AI201" s="43"/>
      <c r="AJ201" s="43"/>
      <c r="AK201" s="43"/>
      <c r="AL201" s="43"/>
      <c r="AM201" s="43"/>
      <c r="AN201" s="43"/>
      <c r="AO201" s="43"/>
      <c r="AP201" s="43"/>
      <c r="AQ201" s="43"/>
      <c r="AR201" s="43"/>
      <c r="AS201" s="43"/>
      <c r="AT201" s="43"/>
      <c r="AU201" s="43"/>
      <c r="AV201" s="43"/>
      <c r="AW201" s="43"/>
      <c r="AX201" s="43"/>
      <c r="AY201" s="43"/>
      <c r="AZ201" s="43"/>
      <c r="BA201" s="43"/>
      <c r="BB201" s="43"/>
      <c r="BC201" s="43"/>
      <c r="BD201" s="43"/>
      <c r="BE201" s="43"/>
      <c r="BF201" s="43"/>
      <c r="BG201" s="43"/>
      <c r="BH201" s="43"/>
      <c r="BI201" s="43"/>
      <c r="BJ201" s="43"/>
      <c r="BK201" s="43"/>
      <c r="BL201" s="43"/>
      <c r="BM201" s="43"/>
      <c r="BN201" s="43"/>
      <c r="BO201" s="43"/>
      <c r="BP201" s="43"/>
      <c r="BQ201" s="43"/>
      <c r="BR201" s="43"/>
      <c r="BS201" s="43"/>
      <c r="BT201" s="43"/>
      <c r="BU201" s="43"/>
      <c r="BV201" s="43"/>
      <c r="BW201" s="43"/>
      <c r="BX201" s="43"/>
      <c r="BY201" s="43"/>
      <c r="BZ201" s="43"/>
      <c r="CA201" s="43"/>
      <c r="CB201" s="43"/>
      <c r="CC201" s="43"/>
      <c r="CD201" s="43"/>
      <c r="CE201" s="43"/>
      <c r="CF201" s="43"/>
      <c r="CG201" s="43"/>
      <c r="CH201" s="43"/>
      <c r="CI201" s="43"/>
      <c r="CJ201" s="43"/>
      <c r="CK201" s="43"/>
      <c r="CL201" s="43"/>
      <c r="CM201" s="43"/>
      <c r="CN201" s="43"/>
      <c r="CO201" s="43"/>
      <c r="CP201" s="43"/>
      <c r="CQ201" s="43"/>
      <c r="CR201" s="43"/>
      <c r="CS201" s="43"/>
      <c r="CT201" s="43"/>
      <c r="CU201" s="43"/>
      <c r="CV201" s="43"/>
      <c r="CW201" s="43"/>
      <c r="CX201" s="43"/>
      <c r="CY201" s="43"/>
      <c r="CZ201" s="43"/>
      <c r="DA201" s="43"/>
      <c r="DB201" s="43"/>
      <c r="DC201" s="43"/>
      <c r="DD201" s="43"/>
      <c r="DE201" s="43"/>
      <c r="DF201" s="43"/>
      <c r="DG201" s="43"/>
      <c r="DH201" s="43"/>
      <c r="DI201" s="43"/>
      <c r="DJ201" s="43"/>
      <c r="DK201" s="43"/>
      <c r="DL201" s="43"/>
    </row>
    <row r="202" spans="1:116" s="38" customFormat="1" ht="12" customHeight="1" x14ac:dyDescent="0.6">
      <c r="A202" s="5">
        <v>200</v>
      </c>
      <c r="B202" s="5" t="s">
        <v>333</v>
      </c>
      <c r="C202" s="6" t="s">
        <v>630</v>
      </c>
      <c r="D202" s="6" t="s">
        <v>290</v>
      </c>
      <c r="E202" s="16">
        <v>48.546999999999997</v>
      </c>
      <c r="F202" s="16">
        <v>-57.026000000000003</v>
      </c>
      <c r="G202" s="7" t="s">
        <v>278</v>
      </c>
      <c r="H202" s="7" t="s">
        <v>485</v>
      </c>
      <c r="I202" s="5">
        <v>506</v>
      </c>
      <c r="J202" s="5">
        <v>506</v>
      </c>
      <c r="K202" s="18">
        <v>2.88</v>
      </c>
      <c r="L202" s="18">
        <v>9.5500000000000007</v>
      </c>
      <c r="M202" s="16">
        <v>0.1822</v>
      </c>
      <c r="N202" s="20">
        <v>0.51286600000000004</v>
      </c>
      <c r="O202" s="6"/>
      <c r="P202" s="18">
        <f t="shared" si="24"/>
        <v>-7.3716319267920771E-2</v>
      </c>
      <c r="Q202" s="18">
        <f t="shared" si="25"/>
        <v>4.4475828947532214</v>
      </c>
      <c r="R202" s="18"/>
      <c r="S202" s="18">
        <f t="shared" si="26"/>
        <v>5.3838243792473763</v>
      </c>
      <c r="T202" s="13">
        <f t="shared" si="29"/>
        <v>5.3838243792473763</v>
      </c>
      <c r="U202" s="13">
        <f t="shared" si="30"/>
        <v>0.79063191020732759</v>
      </c>
      <c r="V202" s="18">
        <f t="shared" si="27"/>
        <v>1.372396434359145</v>
      </c>
      <c r="W202" s="18">
        <f t="shared" si="28"/>
        <v>0.79063191020732759</v>
      </c>
      <c r="X202" s="8"/>
      <c r="Y202" s="6"/>
      <c r="Z202" s="15">
        <f t="shared" si="31"/>
        <v>284.63191020732756</v>
      </c>
      <c r="AA202" s="5" t="s">
        <v>778</v>
      </c>
      <c r="AB202" s="5">
        <v>2010</v>
      </c>
      <c r="AC202" s="5" t="s">
        <v>649</v>
      </c>
      <c r="AD202" s="6">
        <v>206</v>
      </c>
      <c r="AE202" s="6" t="s">
        <v>648</v>
      </c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  <c r="AT202" s="43"/>
      <c r="AU202" s="43"/>
      <c r="AV202" s="43"/>
      <c r="AW202" s="43"/>
      <c r="AX202" s="43"/>
      <c r="AY202" s="43"/>
      <c r="AZ202" s="43"/>
      <c r="BA202" s="43"/>
      <c r="BB202" s="43"/>
      <c r="BC202" s="43"/>
      <c r="BD202" s="43"/>
      <c r="BE202" s="43"/>
      <c r="BF202" s="43"/>
      <c r="BG202" s="43"/>
      <c r="BH202" s="43"/>
      <c r="BI202" s="43"/>
      <c r="BJ202" s="43"/>
      <c r="BK202" s="43"/>
      <c r="BL202" s="43"/>
      <c r="BM202" s="43"/>
      <c r="BN202" s="43"/>
      <c r="BO202" s="43"/>
      <c r="BP202" s="43"/>
      <c r="BQ202" s="43"/>
      <c r="BR202" s="43"/>
      <c r="BS202" s="43"/>
      <c r="BT202" s="43"/>
      <c r="BU202" s="43"/>
      <c r="BV202" s="43"/>
      <c r="BW202" s="43"/>
      <c r="BX202" s="43"/>
      <c r="BY202" s="43"/>
      <c r="BZ202" s="43"/>
      <c r="CA202" s="43"/>
      <c r="CB202" s="43"/>
      <c r="CC202" s="43"/>
      <c r="CD202" s="43"/>
      <c r="CE202" s="43"/>
      <c r="CF202" s="43"/>
      <c r="CG202" s="43"/>
      <c r="CH202" s="43"/>
      <c r="CI202" s="43"/>
      <c r="CJ202" s="43"/>
      <c r="CK202" s="43"/>
      <c r="CL202" s="43"/>
      <c r="CM202" s="43"/>
      <c r="CN202" s="43"/>
      <c r="CO202" s="43"/>
      <c r="CP202" s="43"/>
      <c r="CQ202" s="43"/>
      <c r="CR202" s="43"/>
      <c r="CS202" s="43"/>
      <c r="CT202" s="43"/>
      <c r="CU202" s="43"/>
      <c r="CV202" s="43"/>
      <c r="CW202" s="43"/>
      <c r="CX202" s="43"/>
      <c r="CY202" s="43"/>
      <c r="CZ202" s="43"/>
      <c r="DA202" s="43"/>
      <c r="DB202" s="43"/>
      <c r="DC202" s="43"/>
      <c r="DD202" s="43"/>
      <c r="DE202" s="43"/>
      <c r="DF202" s="43"/>
      <c r="DG202" s="43"/>
      <c r="DH202" s="43"/>
      <c r="DI202" s="43"/>
      <c r="DJ202" s="43"/>
      <c r="DK202" s="43"/>
      <c r="DL202" s="43"/>
    </row>
    <row r="203" spans="1:116" s="38" customFormat="1" ht="12" customHeight="1" x14ac:dyDescent="0.6">
      <c r="A203" s="5">
        <v>201</v>
      </c>
      <c r="B203" s="5" t="s">
        <v>156</v>
      </c>
      <c r="C203" s="6" t="s">
        <v>630</v>
      </c>
      <c r="D203" s="6" t="s">
        <v>290</v>
      </c>
      <c r="E203" s="16">
        <v>48.622999999999998</v>
      </c>
      <c r="F203" s="16">
        <v>-56.499000000000002</v>
      </c>
      <c r="G203" s="7" t="s">
        <v>283</v>
      </c>
      <c r="H203" s="7" t="s">
        <v>486</v>
      </c>
      <c r="I203" s="5">
        <v>511</v>
      </c>
      <c r="J203" s="5">
        <v>511</v>
      </c>
      <c r="K203" s="18">
        <v>5.92</v>
      </c>
      <c r="L203" s="18">
        <v>25.38</v>
      </c>
      <c r="M203" s="16">
        <v>0.1409</v>
      </c>
      <c r="N203" s="20">
        <v>0.51258700000000001</v>
      </c>
      <c r="O203" s="6"/>
      <c r="P203" s="18">
        <f t="shared" si="24"/>
        <v>-0.28368073207930866</v>
      </c>
      <c r="Q203" s="18">
        <f t="shared" si="25"/>
        <v>-0.99485406856336667</v>
      </c>
      <c r="R203" s="18"/>
      <c r="S203" s="18">
        <f t="shared" si="26"/>
        <v>2.643663369159055</v>
      </c>
      <c r="T203" s="13">
        <f t="shared" si="29"/>
        <v>2.643663369159055</v>
      </c>
      <c r="U203" s="13">
        <f t="shared" si="30"/>
        <v>1.0182927430769064</v>
      </c>
      <c r="V203" s="18">
        <f t="shared" si="27"/>
        <v>1.1779458913924332</v>
      </c>
      <c r="W203" s="18">
        <f t="shared" si="28"/>
        <v>1.0182927430769064</v>
      </c>
      <c r="X203" s="8"/>
      <c r="Y203" s="6"/>
      <c r="Z203" s="15">
        <f t="shared" si="31"/>
        <v>507.29274307690639</v>
      </c>
      <c r="AA203" s="5" t="s">
        <v>778</v>
      </c>
      <c r="AB203" s="5">
        <v>2010</v>
      </c>
      <c r="AC203" s="5" t="s">
        <v>649</v>
      </c>
      <c r="AD203" s="6">
        <v>206</v>
      </c>
      <c r="AE203" s="6" t="s">
        <v>648</v>
      </c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</row>
    <row r="204" spans="1:116" s="38" customFormat="1" ht="12" customHeight="1" x14ac:dyDescent="0.6">
      <c r="A204" s="5">
        <v>202</v>
      </c>
      <c r="B204" s="5" t="s">
        <v>157</v>
      </c>
      <c r="C204" s="6" t="s">
        <v>630</v>
      </c>
      <c r="D204" s="6" t="s">
        <v>290</v>
      </c>
      <c r="E204" s="16">
        <v>48.643999999999998</v>
      </c>
      <c r="F204" s="16">
        <v>-56.47</v>
      </c>
      <c r="G204" s="7" t="s">
        <v>283</v>
      </c>
      <c r="H204" s="7" t="s">
        <v>486</v>
      </c>
      <c r="I204" s="5">
        <v>511</v>
      </c>
      <c r="J204" s="5">
        <v>511</v>
      </c>
      <c r="K204" s="18">
        <v>2.94</v>
      </c>
      <c r="L204" s="18">
        <v>11.48</v>
      </c>
      <c r="M204" s="16">
        <v>0.1547</v>
      </c>
      <c r="N204" s="20">
        <v>0.51258800000000004</v>
      </c>
      <c r="O204" s="6"/>
      <c r="P204" s="18">
        <f t="shared" si="24"/>
        <v>-0.21352313167259784</v>
      </c>
      <c r="Q204" s="18">
        <f t="shared" si="25"/>
        <v>-0.97534712604208096</v>
      </c>
      <c r="R204" s="18"/>
      <c r="S204" s="18">
        <f t="shared" si="26"/>
        <v>1.7633219131038267</v>
      </c>
      <c r="T204" s="13">
        <f t="shared" si="29"/>
        <v>1.7633219131038267</v>
      </c>
      <c r="U204" s="13">
        <f t="shared" si="30"/>
        <v>1.0893985901718222</v>
      </c>
      <c r="V204" s="18">
        <f t="shared" si="27"/>
        <v>1.449593720171179</v>
      </c>
      <c r="W204" s="18">
        <f t="shared" si="28"/>
        <v>1.0893985901718222</v>
      </c>
      <c r="X204" s="8"/>
      <c r="Y204" s="6"/>
      <c r="Z204" s="15">
        <f t="shared" si="31"/>
        <v>578.39859017182221</v>
      </c>
      <c r="AA204" s="39" t="s">
        <v>779</v>
      </c>
      <c r="AB204" s="5">
        <v>2006</v>
      </c>
      <c r="AC204" s="5" t="s">
        <v>654</v>
      </c>
      <c r="AD204" s="6" t="s">
        <v>652</v>
      </c>
      <c r="AE204" s="6" t="s">
        <v>653</v>
      </c>
      <c r="AF204" s="43"/>
      <c r="AG204" s="43"/>
      <c r="AH204" s="43"/>
      <c r="AI204" s="43"/>
      <c r="AJ204" s="43"/>
      <c r="AK204" s="43"/>
      <c r="AL204" s="43"/>
      <c r="AM204" s="43"/>
      <c r="AN204" s="43"/>
      <c r="AO204" s="43"/>
      <c r="AP204" s="43"/>
      <c r="AQ204" s="43"/>
      <c r="AR204" s="43"/>
      <c r="AS204" s="43"/>
      <c r="AT204" s="43"/>
      <c r="AU204" s="43"/>
      <c r="AV204" s="43"/>
      <c r="AW204" s="43"/>
      <c r="AX204" s="43"/>
      <c r="AY204" s="43"/>
      <c r="AZ204" s="43"/>
      <c r="BA204" s="43"/>
      <c r="BB204" s="43"/>
      <c r="BC204" s="43"/>
      <c r="BD204" s="43"/>
      <c r="BE204" s="43"/>
      <c r="BF204" s="43"/>
      <c r="BG204" s="43"/>
      <c r="BH204" s="43"/>
      <c r="BI204" s="43"/>
      <c r="BJ204" s="43"/>
      <c r="BK204" s="43"/>
      <c r="BL204" s="43"/>
      <c r="BM204" s="43"/>
      <c r="BN204" s="43"/>
      <c r="BO204" s="43"/>
      <c r="BP204" s="43"/>
      <c r="BQ204" s="43"/>
      <c r="BR204" s="43"/>
      <c r="BS204" s="43"/>
      <c r="BT204" s="43"/>
      <c r="BU204" s="43"/>
      <c r="BV204" s="43"/>
      <c r="BW204" s="43"/>
      <c r="BX204" s="43"/>
      <c r="BY204" s="43"/>
      <c r="BZ204" s="43"/>
      <c r="CA204" s="43"/>
      <c r="CB204" s="43"/>
      <c r="CC204" s="43"/>
      <c r="CD204" s="43"/>
      <c r="CE204" s="43"/>
      <c r="CF204" s="43"/>
      <c r="CG204" s="43"/>
      <c r="CH204" s="43"/>
      <c r="CI204" s="43"/>
      <c r="CJ204" s="43"/>
      <c r="CK204" s="43"/>
      <c r="CL204" s="43"/>
      <c r="CM204" s="43"/>
      <c r="CN204" s="43"/>
      <c r="CO204" s="43"/>
      <c r="CP204" s="43"/>
      <c r="CQ204" s="43"/>
      <c r="CR204" s="43"/>
      <c r="CS204" s="43"/>
      <c r="CT204" s="43"/>
      <c r="CU204" s="43"/>
      <c r="CV204" s="43"/>
      <c r="CW204" s="43"/>
      <c r="CX204" s="43"/>
      <c r="CY204" s="43"/>
      <c r="CZ204" s="43"/>
      <c r="DA204" s="43"/>
      <c r="DB204" s="43"/>
      <c r="DC204" s="43"/>
      <c r="DD204" s="43"/>
      <c r="DE204" s="43"/>
      <c r="DF204" s="43"/>
      <c r="DG204" s="43"/>
      <c r="DH204" s="43"/>
      <c r="DI204" s="43"/>
      <c r="DJ204" s="43"/>
      <c r="DK204" s="43"/>
      <c r="DL204" s="43"/>
    </row>
    <row r="205" spans="1:116" s="38" customFormat="1" ht="12" customHeight="1" x14ac:dyDescent="0.6">
      <c r="A205" s="5">
        <v>203</v>
      </c>
      <c r="B205" s="5" t="s">
        <v>158</v>
      </c>
      <c r="C205" s="6" t="s">
        <v>630</v>
      </c>
      <c r="D205" s="6" t="s">
        <v>290</v>
      </c>
      <c r="E205" s="16">
        <v>48.825000000000003</v>
      </c>
      <c r="F205" s="16">
        <v>-55.941000000000003</v>
      </c>
      <c r="G205" s="7" t="s">
        <v>284</v>
      </c>
      <c r="H205" s="7" t="s">
        <v>486</v>
      </c>
      <c r="I205" s="5">
        <v>563</v>
      </c>
      <c r="J205" s="5">
        <v>563</v>
      </c>
      <c r="K205" s="18">
        <v>7.35</v>
      </c>
      <c r="L205" s="18">
        <v>46.6</v>
      </c>
      <c r="M205" s="16">
        <v>9.5399999999999999E-2</v>
      </c>
      <c r="N205" s="20">
        <v>0.51206399999999996</v>
      </c>
      <c r="O205" s="6"/>
      <c r="P205" s="18">
        <f t="shared" si="24"/>
        <v>-0.51499745805795638</v>
      </c>
      <c r="Q205" s="18">
        <f t="shared" si="25"/>
        <v>-11.196985006965976</v>
      </c>
      <c r="R205" s="18"/>
      <c r="S205" s="18">
        <f t="shared" si="26"/>
        <v>-3.9194014279115761</v>
      </c>
      <c r="T205" s="13">
        <f t="shared" si="29"/>
        <v>-3.9194014279115761</v>
      </c>
      <c r="U205" s="13">
        <f t="shared" si="30"/>
        <v>1.5947123122425153</v>
      </c>
      <c r="V205" s="18">
        <f t="shared" si="27"/>
        <v>1.3972737260206736</v>
      </c>
      <c r="W205" s="18">
        <f t="shared" si="28"/>
        <v>1.5947123122425153</v>
      </c>
      <c r="X205" s="8"/>
      <c r="Y205" s="6"/>
      <c r="Z205" s="15">
        <f t="shared" si="31"/>
        <v>1031.7123122425153</v>
      </c>
      <c r="AA205" s="39" t="s">
        <v>779</v>
      </c>
      <c r="AB205" s="5">
        <v>2006</v>
      </c>
      <c r="AC205" s="5" t="s">
        <v>654</v>
      </c>
      <c r="AD205" s="6" t="s">
        <v>652</v>
      </c>
      <c r="AE205" s="6" t="s">
        <v>653</v>
      </c>
      <c r="AF205" s="43"/>
      <c r="AG205" s="43"/>
      <c r="AH205" s="43"/>
      <c r="AI205" s="43"/>
      <c r="AJ205" s="43"/>
      <c r="AK205" s="43"/>
      <c r="AL205" s="43"/>
      <c r="AM205" s="43"/>
      <c r="AN205" s="43"/>
      <c r="AO205" s="43"/>
      <c r="AP205" s="43"/>
      <c r="AQ205" s="43"/>
      <c r="AR205" s="43"/>
      <c r="AS205" s="43"/>
      <c r="AT205" s="43"/>
      <c r="AU205" s="43"/>
      <c r="AV205" s="43"/>
      <c r="AW205" s="43"/>
      <c r="AX205" s="43"/>
      <c r="AY205" s="43"/>
      <c r="AZ205" s="43"/>
      <c r="BA205" s="43"/>
      <c r="BB205" s="43"/>
      <c r="BC205" s="43"/>
      <c r="BD205" s="43"/>
      <c r="BE205" s="43"/>
      <c r="BF205" s="43"/>
      <c r="BG205" s="43"/>
      <c r="BH205" s="43"/>
      <c r="BI205" s="43"/>
      <c r="BJ205" s="43"/>
      <c r="BK205" s="43"/>
      <c r="BL205" s="43"/>
      <c r="BM205" s="43"/>
      <c r="BN205" s="43"/>
      <c r="BO205" s="43"/>
      <c r="BP205" s="43"/>
      <c r="BQ205" s="43"/>
      <c r="BR205" s="43"/>
      <c r="BS205" s="43"/>
      <c r="BT205" s="43"/>
      <c r="BU205" s="43"/>
      <c r="BV205" s="43"/>
      <c r="BW205" s="43"/>
      <c r="BX205" s="43"/>
      <c r="BY205" s="43"/>
      <c r="BZ205" s="43"/>
      <c r="CA205" s="43"/>
      <c r="CB205" s="43"/>
      <c r="CC205" s="43"/>
      <c r="CD205" s="43"/>
      <c r="CE205" s="43"/>
      <c r="CF205" s="43"/>
      <c r="CG205" s="43"/>
      <c r="CH205" s="43"/>
      <c r="CI205" s="43"/>
      <c r="CJ205" s="43"/>
      <c r="CK205" s="43"/>
      <c r="CL205" s="43"/>
      <c r="CM205" s="43"/>
      <c r="CN205" s="43"/>
      <c r="CO205" s="43"/>
      <c r="CP205" s="43"/>
      <c r="CQ205" s="43"/>
      <c r="CR205" s="43"/>
      <c r="CS205" s="43"/>
      <c r="CT205" s="43"/>
      <c r="CU205" s="43"/>
      <c r="CV205" s="43"/>
      <c r="CW205" s="43"/>
      <c r="CX205" s="43"/>
      <c r="CY205" s="43"/>
      <c r="CZ205" s="43"/>
      <c r="DA205" s="43"/>
      <c r="DB205" s="43"/>
      <c r="DC205" s="43"/>
      <c r="DD205" s="43"/>
      <c r="DE205" s="43"/>
      <c r="DF205" s="43"/>
      <c r="DG205" s="43"/>
      <c r="DH205" s="43"/>
      <c r="DI205" s="43"/>
      <c r="DJ205" s="43"/>
      <c r="DK205" s="43"/>
      <c r="DL205" s="43"/>
    </row>
    <row r="206" spans="1:116" s="38" customFormat="1" ht="12" customHeight="1" x14ac:dyDescent="0.6">
      <c r="A206" s="5">
        <v>204</v>
      </c>
      <c r="B206" s="5" t="s">
        <v>159</v>
      </c>
      <c r="C206" s="6" t="s">
        <v>630</v>
      </c>
      <c r="D206" s="6" t="s">
        <v>290</v>
      </c>
      <c r="E206" s="16">
        <v>48.752000000000002</v>
      </c>
      <c r="F206" s="16">
        <v>-56.121000000000002</v>
      </c>
      <c r="G206" s="7" t="s">
        <v>284</v>
      </c>
      <c r="H206" s="7" t="s">
        <v>486</v>
      </c>
      <c r="I206" s="5">
        <v>563</v>
      </c>
      <c r="J206" s="5">
        <v>563</v>
      </c>
      <c r="K206" s="18">
        <v>6.04</v>
      </c>
      <c r="L206" s="18">
        <v>35.590000000000003</v>
      </c>
      <c r="M206" s="16">
        <v>0.1026</v>
      </c>
      <c r="N206" s="20">
        <v>0.51205599999999996</v>
      </c>
      <c r="O206" s="6"/>
      <c r="P206" s="18">
        <f t="shared" si="24"/>
        <v>-0.47839349262836817</v>
      </c>
      <c r="Q206" s="18">
        <f t="shared" si="25"/>
        <v>-11.353040547131821</v>
      </c>
      <c r="R206" s="18"/>
      <c r="S206" s="18">
        <f t="shared" si="26"/>
        <v>-4.5927185847525607</v>
      </c>
      <c r="T206" s="13">
        <f t="shared" si="29"/>
        <v>-4.5927185847525607</v>
      </c>
      <c r="U206" s="13">
        <f t="shared" si="30"/>
        <v>1.6491808122270111</v>
      </c>
      <c r="V206" s="18">
        <f t="shared" si="27"/>
        <v>1.4982903787911606</v>
      </c>
      <c r="W206" s="18">
        <f t="shared" si="28"/>
        <v>1.6491808122270111</v>
      </c>
      <c r="X206" s="8"/>
      <c r="Y206" s="6"/>
      <c r="Z206" s="15">
        <f t="shared" si="31"/>
        <v>1086.1808122270111</v>
      </c>
      <c r="AA206" s="39" t="s">
        <v>779</v>
      </c>
      <c r="AB206" s="5">
        <v>2006</v>
      </c>
      <c r="AC206" s="5" t="s">
        <v>654</v>
      </c>
      <c r="AD206" s="6" t="s">
        <v>652</v>
      </c>
      <c r="AE206" s="6" t="s">
        <v>653</v>
      </c>
      <c r="AF206" s="43"/>
      <c r="AG206" s="43"/>
      <c r="AH206" s="43"/>
      <c r="AI206" s="43"/>
      <c r="AJ206" s="43"/>
      <c r="AK206" s="43"/>
      <c r="AL206" s="43"/>
      <c r="AM206" s="43"/>
      <c r="AN206" s="43"/>
      <c r="AO206" s="43"/>
      <c r="AP206" s="43"/>
      <c r="AQ206" s="43"/>
      <c r="AR206" s="43"/>
      <c r="AS206" s="43"/>
      <c r="AT206" s="43"/>
      <c r="AU206" s="43"/>
      <c r="AV206" s="43"/>
      <c r="AW206" s="43"/>
      <c r="AX206" s="43"/>
      <c r="AY206" s="43"/>
      <c r="AZ206" s="43"/>
      <c r="BA206" s="43"/>
      <c r="BB206" s="43"/>
      <c r="BC206" s="43"/>
      <c r="BD206" s="43"/>
      <c r="BE206" s="43"/>
      <c r="BF206" s="43"/>
      <c r="BG206" s="43"/>
      <c r="BH206" s="43"/>
      <c r="BI206" s="43"/>
      <c r="BJ206" s="43"/>
      <c r="BK206" s="43"/>
      <c r="BL206" s="43"/>
      <c r="BM206" s="43"/>
      <c r="BN206" s="43"/>
      <c r="BO206" s="43"/>
      <c r="BP206" s="43"/>
      <c r="BQ206" s="43"/>
      <c r="BR206" s="43"/>
      <c r="BS206" s="43"/>
      <c r="BT206" s="43"/>
      <c r="BU206" s="43"/>
      <c r="BV206" s="43"/>
      <c r="BW206" s="43"/>
      <c r="BX206" s="43"/>
      <c r="BY206" s="43"/>
      <c r="BZ206" s="43"/>
      <c r="CA206" s="43"/>
      <c r="CB206" s="43"/>
      <c r="CC206" s="43"/>
      <c r="CD206" s="43"/>
      <c r="CE206" s="43"/>
      <c r="CF206" s="43"/>
      <c r="CG206" s="43"/>
      <c r="CH206" s="43"/>
      <c r="CI206" s="43"/>
      <c r="CJ206" s="43"/>
      <c r="CK206" s="43"/>
      <c r="CL206" s="43"/>
      <c r="CM206" s="43"/>
      <c r="CN206" s="43"/>
      <c r="CO206" s="43"/>
      <c r="CP206" s="43"/>
      <c r="CQ206" s="43"/>
      <c r="CR206" s="43"/>
      <c r="CS206" s="43"/>
      <c r="CT206" s="43"/>
      <c r="CU206" s="43"/>
      <c r="CV206" s="43"/>
      <c r="CW206" s="43"/>
      <c r="CX206" s="43"/>
      <c r="CY206" s="43"/>
      <c r="CZ206" s="43"/>
      <c r="DA206" s="43"/>
      <c r="DB206" s="43"/>
      <c r="DC206" s="43"/>
      <c r="DD206" s="43"/>
      <c r="DE206" s="43"/>
      <c r="DF206" s="43"/>
      <c r="DG206" s="43"/>
      <c r="DH206" s="43"/>
      <c r="DI206" s="43"/>
      <c r="DJ206" s="43"/>
      <c r="DK206" s="43"/>
      <c r="DL206" s="43"/>
    </row>
    <row r="207" spans="1:116" s="38" customFormat="1" ht="12" customHeight="1" x14ac:dyDescent="0.6">
      <c r="A207" s="5">
        <v>205</v>
      </c>
      <c r="B207" s="5" t="s">
        <v>160</v>
      </c>
      <c r="C207" s="6" t="s">
        <v>630</v>
      </c>
      <c r="D207" s="6" t="s">
        <v>290</v>
      </c>
      <c r="E207" s="16">
        <v>48.716000000000001</v>
      </c>
      <c r="F207" s="16">
        <v>-56.165999999999997</v>
      </c>
      <c r="G207" s="7" t="s">
        <v>285</v>
      </c>
      <c r="H207" s="7" t="s">
        <v>486</v>
      </c>
      <c r="I207" s="5">
        <v>563</v>
      </c>
      <c r="J207" s="5">
        <v>563</v>
      </c>
      <c r="K207" s="18">
        <v>2.84</v>
      </c>
      <c r="L207" s="18">
        <v>14.74</v>
      </c>
      <c r="M207" s="16">
        <v>0.1164</v>
      </c>
      <c r="N207" s="20">
        <v>0.51230799999999999</v>
      </c>
      <c r="O207" s="6"/>
      <c r="P207" s="18">
        <f t="shared" si="24"/>
        <v>-0.40823589222165735</v>
      </c>
      <c r="Q207" s="18">
        <f t="shared" si="25"/>
        <v>-6.4372910318788445</v>
      </c>
      <c r="R207" s="18"/>
      <c r="S207" s="18">
        <f t="shared" si="26"/>
        <v>-0.66838716812693733</v>
      </c>
      <c r="T207" s="13">
        <f t="shared" si="29"/>
        <v>-0.66838716812693733</v>
      </c>
      <c r="U207" s="13">
        <f t="shared" si="30"/>
        <v>1.3302834571989057</v>
      </c>
      <c r="V207" s="18">
        <f t="shared" si="27"/>
        <v>1.3174954606245044</v>
      </c>
      <c r="W207" s="18">
        <f t="shared" si="28"/>
        <v>1.3302834571989057</v>
      </c>
      <c r="X207" s="8"/>
      <c r="Y207" s="6"/>
      <c r="Z207" s="15">
        <f t="shared" si="31"/>
        <v>767.28345719890581</v>
      </c>
      <c r="AA207" s="39" t="s">
        <v>779</v>
      </c>
      <c r="AB207" s="5">
        <v>2006</v>
      </c>
      <c r="AC207" s="5" t="s">
        <v>654</v>
      </c>
      <c r="AD207" s="6" t="s">
        <v>652</v>
      </c>
      <c r="AE207" s="6" t="s">
        <v>653</v>
      </c>
      <c r="AF207" s="43"/>
      <c r="AG207" s="43"/>
      <c r="AH207" s="43"/>
      <c r="AI207" s="43"/>
      <c r="AJ207" s="43"/>
      <c r="AK207" s="43"/>
      <c r="AL207" s="43"/>
      <c r="AM207" s="43"/>
      <c r="AN207" s="43"/>
      <c r="AO207" s="43"/>
      <c r="AP207" s="43"/>
      <c r="AQ207" s="43"/>
      <c r="AR207" s="43"/>
      <c r="AS207" s="43"/>
      <c r="AT207" s="43"/>
      <c r="AU207" s="43"/>
      <c r="AV207" s="43"/>
      <c r="AW207" s="43"/>
      <c r="AX207" s="43"/>
      <c r="AY207" s="43"/>
      <c r="AZ207" s="43"/>
      <c r="BA207" s="43"/>
      <c r="BB207" s="43"/>
      <c r="BC207" s="43"/>
      <c r="BD207" s="43"/>
      <c r="BE207" s="43"/>
      <c r="BF207" s="43"/>
      <c r="BG207" s="43"/>
      <c r="BH207" s="43"/>
      <c r="BI207" s="43"/>
      <c r="BJ207" s="43"/>
      <c r="BK207" s="43"/>
      <c r="BL207" s="43"/>
      <c r="BM207" s="43"/>
      <c r="BN207" s="43"/>
      <c r="BO207" s="43"/>
      <c r="BP207" s="43"/>
      <c r="BQ207" s="43"/>
      <c r="BR207" s="43"/>
      <c r="BS207" s="43"/>
      <c r="BT207" s="43"/>
      <c r="BU207" s="43"/>
      <c r="BV207" s="43"/>
      <c r="BW207" s="43"/>
      <c r="BX207" s="43"/>
      <c r="BY207" s="43"/>
      <c r="BZ207" s="43"/>
      <c r="CA207" s="43"/>
      <c r="CB207" s="43"/>
      <c r="CC207" s="43"/>
      <c r="CD207" s="43"/>
      <c r="CE207" s="43"/>
      <c r="CF207" s="43"/>
      <c r="CG207" s="43"/>
      <c r="CH207" s="43"/>
      <c r="CI207" s="43"/>
      <c r="CJ207" s="43"/>
      <c r="CK207" s="43"/>
      <c r="CL207" s="43"/>
      <c r="CM207" s="43"/>
      <c r="CN207" s="43"/>
      <c r="CO207" s="43"/>
      <c r="CP207" s="43"/>
      <c r="CQ207" s="43"/>
      <c r="CR207" s="43"/>
      <c r="CS207" s="43"/>
      <c r="CT207" s="43"/>
      <c r="CU207" s="43"/>
      <c r="CV207" s="43"/>
      <c r="CW207" s="43"/>
      <c r="CX207" s="43"/>
      <c r="CY207" s="43"/>
      <c r="CZ207" s="43"/>
      <c r="DA207" s="43"/>
      <c r="DB207" s="43"/>
      <c r="DC207" s="43"/>
      <c r="DD207" s="43"/>
      <c r="DE207" s="43"/>
      <c r="DF207" s="43"/>
      <c r="DG207" s="43"/>
      <c r="DH207" s="43"/>
      <c r="DI207" s="43"/>
      <c r="DJ207" s="43"/>
      <c r="DK207" s="43"/>
      <c r="DL207" s="43"/>
    </row>
    <row r="208" spans="1:116" s="38" customFormat="1" ht="12" customHeight="1" x14ac:dyDescent="0.6">
      <c r="A208" s="5">
        <v>206</v>
      </c>
      <c r="B208" s="5" t="s">
        <v>161</v>
      </c>
      <c r="C208" s="6" t="s">
        <v>630</v>
      </c>
      <c r="D208" s="6" t="s">
        <v>290</v>
      </c>
      <c r="E208" s="16">
        <v>48.723999999999997</v>
      </c>
      <c r="F208" s="16">
        <v>-56.125999999999998</v>
      </c>
      <c r="G208" s="7" t="s">
        <v>285</v>
      </c>
      <c r="H208" s="7" t="s">
        <v>486</v>
      </c>
      <c r="I208" s="5">
        <v>563</v>
      </c>
      <c r="J208" s="5">
        <v>563</v>
      </c>
      <c r="K208" s="18">
        <v>3.87</v>
      </c>
      <c r="L208" s="18">
        <v>22.72</v>
      </c>
      <c r="M208" s="16">
        <v>0.10299999999999999</v>
      </c>
      <c r="N208" s="20">
        <v>0.51212800000000003</v>
      </c>
      <c r="O208" s="6"/>
      <c r="P208" s="18">
        <f t="shared" si="24"/>
        <v>-0.47635993899339102</v>
      </c>
      <c r="Q208" s="18">
        <f t="shared" si="25"/>
        <v>-9.948540685630336</v>
      </c>
      <c r="R208" s="18"/>
      <c r="S208" s="18">
        <f t="shared" si="26"/>
        <v>-3.2169554797330289</v>
      </c>
      <c r="T208" s="13">
        <f t="shared" si="29"/>
        <v>-3.2169554797330289</v>
      </c>
      <c r="U208" s="13">
        <f t="shared" si="30"/>
        <v>1.5375113356383268</v>
      </c>
      <c r="V208" s="18">
        <f t="shared" si="27"/>
        <v>1.4051686696863315</v>
      </c>
      <c r="W208" s="18">
        <f t="shared" si="28"/>
        <v>1.5375113356383268</v>
      </c>
      <c r="X208" s="8"/>
      <c r="Y208" s="6"/>
      <c r="Z208" s="15">
        <f t="shared" si="31"/>
        <v>974.51133563832673</v>
      </c>
      <c r="AA208" s="39" t="s">
        <v>779</v>
      </c>
      <c r="AB208" s="5">
        <v>2006</v>
      </c>
      <c r="AC208" s="5" t="s">
        <v>654</v>
      </c>
      <c r="AD208" s="6" t="s">
        <v>652</v>
      </c>
      <c r="AE208" s="6" t="s">
        <v>653</v>
      </c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  <c r="BM208" s="43"/>
      <c r="BN208" s="43"/>
      <c r="BO208" s="43"/>
      <c r="BP208" s="43"/>
      <c r="BQ208" s="43"/>
      <c r="BR208" s="43"/>
      <c r="BS208" s="43"/>
      <c r="BT208" s="43"/>
      <c r="BU208" s="43"/>
      <c r="BV208" s="43"/>
      <c r="BW208" s="43"/>
      <c r="BX208" s="43"/>
      <c r="BY208" s="43"/>
      <c r="BZ208" s="43"/>
      <c r="CA208" s="43"/>
      <c r="CB208" s="43"/>
      <c r="CC208" s="43"/>
      <c r="CD208" s="43"/>
      <c r="CE208" s="43"/>
      <c r="CF208" s="43"/>
      <c r="CG208" s="43"/>
      <c r="CH208" s="43"/>
      <c r="CI208" s="43"/>
      <c r="CJ208" s="43"/>
      <c r="CK208" s="43"/>
      <c r="CL208" s="43"/>
      <c r="CM208" s="43"/>
      <c r="CN208" s="43"/>
      <c r="CO208" s="43"/>
      <c r="CP208" s="43"/>
      <c r="CQ208" s="43"/>
      <c r="CR208" s="43"/>
      <c r="CS208" s="43"/>
      <c r="CT208" s="43"/>
      <c r="CU208" s="43"/>
      <c r="CV208" s="43"/>
      <c r="CW208" s="43"/>
      <c r="CX208" s="43"/>
      <c r="CY208" s="43"/>
      <c r="CZ208" s="43"/>
      <c r="DA208" s="43"/>
      <c r="DB208" s="43"/>
      <c r="DC208" s="43"/>
      <c r="DD208" s="43"/>
      <c r="DE208" s="43"/>
      <c r="DF208" s="43"/>
      <c r="DG208" s="43"/>
      <c r="DH208" s="43"/>
      <c r="DI208" s="43"/>
      <c r="DJ208" s="43"/>
      <c r="DK208" s="43"/>
      <c r="DL208" s="43"/>
    </row>
    <row r="209" spans="1:116" s="38" customFormat="1" ht="12" customHeight="1" x14ac:dyDescent="0.6">
      <c r="A209" s="5">
        <v>207</v>
      </c>
      <c r="B209" s="5" t="s">
        <v>162</v>
      </c>
      <c r="C209" s="6" t="s">
        <v>630</v>
      </c>
      <c r="D209" s="6" t="s">
        <v>290</v>
      </c>
      <c r="E209" s="16">
        <v>48.737000000000002</v>
      </c>
      <c r="F209" s="16">
        <v>-56.085999999999999</v>
      </c>
      <c r="G209" s="7" t="s">
        <v>285</v>
      </c>
      <c r="H209" s="7" t="s">
        <v>486</v>
      </c>
      <c r="I209" s="5">
        <v>563</v>
      </c>
      <c r="J209" s="5">
        <v>563</v>
      </c>
      <c r="K209" s="18">
        <v>3.98</v>
      </c>
      <c r="L209" s="18">
        <v>25.5</v>
      </c>
      <c r="M209" s="16">
        <v>9.4299999999999995E-2</v>
      </c>
      <c r="N209" s="20">
        <v>0.51199499999999998</v>
      </c>
      <c r="O209" s="6"/>
      <c r="P209" s="18">
        <f t="shared" si="24"/>
        <v>-0.52058973055414337</v>
      </c>
      <c r="Q209" s="18">
        <f t="shared" si="25"/>
        <v>-12.542964040903604</v>
      </c>
      <c r="R209" s="18"/>
      <c r="S209" s="18">
        <f t="shared" si="26"/>
        <v>-5.1863543815238362</v>
      </c>
      <c r="T209" s="13">
        <f t="shared" si="29"/>
        <v>-5.1863543815238362</v>
      </c>
      <c r="U209" s="13">
        <f t="shared" si="30"/>
        <v>1.6975844728480227</v>
      </c>
      <c r="V209" s="18">
        <f t="shared" si="27"/>
        <v>1.4719999043256815</v>
      </c>
      <c r="W209" s="18">
        <f t="shared" si="28"/>
        <v>1.6975844728480227</v>
      </c>
      <c r="X209" s="8"/>
      <c r="Y209" s="6"/>
      <c r="Z209" s="15">
        <f t="shared" si="31"/>
        <v>1134.5844728480226</v>
      </c>
      <c r="AA209" s="39" t="s">
        <v>779</v>
      </c>
      <c r="AB209" s="5">
        <v>2006</v>
      </c>
      <c r="AC209" s="5" t="s">
        <v>654</v>
      </c>
      <c r="AD209" s="6" t="s">
        <v>652</v>
      </c>
      <c r="AE209" s="6" t="s">
        <v>653</v>
      </c>
      <c r="AF209" s="43"/>
      <c r="AG209" s="43"/>
      <c r="AH209" s="43"/>
      <c r="AI209" s="43"/>
      <c r="AJ209" s="43"/>
      <c r="AK209" s="43"/>
      <c r="AL209" s="43"/>
      <c r="AM209" s="43"/>
      <c r="AN209" s="43"/>
      <c r="AO209" s="43"/>
      <c r="AP209" s="43"/>
      <c r="AQ209" s="43"/>
      <c r="AR209" s="43"/>
      <c r="AS209" s="43"/>
      <c r="AT209" s="43"/>
      <c r="AU209" s="43"/>
      <c r="AV209" s="43"/>
      <c r="AW209" s="43"/>
      <c r="AX209" s="43"/>
      <c r="AY209" s="43"/>
      <c r="AZ209" s="43"/>
      <c r="BA209" s="43"/>
      <c r="BB209" s="43"/>
      <c r="BC209" s="43"/>
      <c r="BD209" s="43"/>
      <c r="BE209" s="43"/>
      <c r="BF209" s="43"/>
      <c r="BG209" s="43"/>
      <c r="BH209" s="43"/>
      <c r="BI209" s="43"/>
      <c r="BJ209" s="43"/>
      <c r="BK209" s="43"/>
      <c r="BL209" s="43"/>
      <c r="BM209" s="43"/>
      <c r="BN209" s="43"/>
      <c r="BO209" s="43"/>
      <c r="BP209" s="43"/>
      <c r="BQ209" s="43"/>
      <c r="BR209" s="43"/>
      <c r="BS209" s="43"/>
      <c r="BT209" s="43"/>
      <c r="BU209" s="43"/>
      <c r="BV209" s="43"/>
      <c r="BW209" s="43"/>
      <c r="BX209" s="43"/>
      <c r="BY209" s="43"/>
      <c r="BZ209" s="43"/>
      <c r="CA209" s="43"/>
      <c r="CB209" s="43"/>
      <c r="CC209" s="43"/>
      <c r="CD209" s="43"/>
      <c r="CE209" s="43"/>
      <c r="CF209" s="43"/>
      <c r="CG209" s="43"/>
      <c r="CH209" s="43"/>
      <c r="CI209" s="43"/>
      <c r="CJ209" s="43"/>
      <c r="CK209" s="43"/>
      <c r="CL209" s="43"/>
      <c r="CM209" s="43"/>
      <c r="CN209" s="43"/>
      <c r="CO209" s="43"/>
      <c r="CP209" s="43"/>
      <c r="CQ209" s="43"/>
      <c r="CR209" s="43"/>
      <c r="CS209" s="43"/>
      <c r="CT209" s="43"/>
      <c r="CU209" s="43"/>
      <c r="CV209" s="43"/>
      <c r="CW209" s="43"/>
      <c r="CX209" s="43"/>
      <c r="CY209" s="43"/>
      <c r="CZ209" s="43"/>
      <c r="DA209" s="43"/>
      <c r="DB209" s="43"/>
      <c r="DC209" s="43"/>
      <c r="DD209" s="43"/>
      <c r="DE209" s="43"/>
      <c r="DF209" s="43"/>
      <c r="DG209" s="43"/>
      <c r="DH209" s="43"/>
      <c r="DI209" s="43"/>
      <c r="DJ209" s="43"/>
      <c r="DK209" s="43"/>
      <c r="DL209" s="43"/>
    </row>
    <row r="210" spans="1:116" s="38" customFormat="1" ht="12" customHeight="1" x14ac:dyDescent="0.6">
      <c r="A210" s="5">
        <v>208</v>
      </c>
      <c r="B210" s="5">
        <v>95053</v>
      </c>
      <c r="C210" s="6" t="s">
        <v>630</v>
      </c>
      <c r="D210" s="6" t="s">
        <v>290</v>
      </c>
      <c r="E210" s="16">
        <v>49.308135</v>
      </c>
      <c r="F210" s="16">
        <v>-55.481935</v>
      </c>
      <c r="G210" s="7" t="s">
        <v>716</v>
      </c>
      <c r="H210" s="7" t="s">
        <v>487</v>
      </c>
      <c r="I210" s="5">
        <v>485</v>
      </c>
      <c r="J210" s="5">
        <v>485</v>
      </c>
      <c r="K210" s="18">
        <v>6.96</v>
      </c>
      <c r="L210" s="18">
        <v>28.2</v>
      </c>
      <c r="M210" s="16">
        <v>0.15245</v>
      </c>
      <c r="N210" s="20">
        <v>0.512741</v>
      </c>
      <c r="O210" s="6"/>
      <c r="P210" s="18">
        <f t="shared" si="24"/>
        <v>-0.22496187086934427</v>
      </c>
      <c r="Q210" s="18">
        <f t="shared" si="25"/>
        <v>2.0092150796457986</v>
      </c>
      <c r="R210" s="18"/>
      <c r="S210" s="18">
        <f t="shared" si="26"/>
        <v>4.747788414673761</v>
      </c>
      <c r="T210" s="13">
        <f t="shared" si="29"/>
        <v>4.747788414673761</v>
      </c>
      <c r="U210" s="13">
        <f t="shared" si="30"/>
        <v>0.82577134630908033</v>
      </c>
      <c r="V210" s="18">
        <f t="shared" si="27"/>
        <v>1.0176383688294921</v>
      </c>
      <c r="W210" s="18">
        <f t="shared" si="28"/>
        <v>0.82577134630908033</v>
      </c>
      <c r="X210" s="8"/>
      <c r="Y210" s="6"/>
      <c r="Z210" s="15">
        <f t="shared" si="31"/>
        <v>340.77134630908029</v>
      </c>
      <c r="AA210" s="39" t="s">
        <v>779</v>
      </c>
      <c r="AB210" s="5">
        <v>2006</v>
      </c>
      <c r="AC210" s="5" t="s">
        <v>654</v>
      </c>
      <c r="AD210" s="6" t="s">
        <v>652</v>
      </c>
      <c r="AE210" s="6" t="s">
        <v>653</v>
      </c>
      <c r="AF210" s="43"/>
      <c r="AG210" s="43"/>
      <c r="AH210" s="43"/>
      <c r="AI210" s="43"/>
      <c r="AJ210" s="43"/>
      <c r="AK210" s="43"/>
      <c r="AL210" s="43"/>
      <c r="AM210" s="43"/>
      <c r="AN210" s="43"/>
      <c r="AO210" s="43"/>
      <c r="AP210" s="43"/>
      <c r="AQ210" s="43"/>
      <c r="AR210" s="43"/>
      <c r="AS210" s="43"/>
      <c r="AT210" s="43"/>
      <c r="AU210" s="43"/>
      <c r="AV210" s="43"/>
      <c r="AW210" s="43"/>
      <c r="AX210" s="43"/>
      <c r="AY210" s="43"/>
      <c r="AZ210" s="43"/>
      <c r="BA210" s="43"/>
      <c r="BB210" s="43"/>
      <c r="BC210" s="43"/>
      <c r="BD210" s="43"/>
      <c r="BE210" s="43"/>
      <c r="BF210" s="43"/>
      <c r="BG210" s="43"/>
      <c r="BH210" s="43"/>
      <c r="BI210" s="43"/>
      <c r="BJ210" s="43"/>
      <c r="BK210" s="43"/>
      <c r="BL210" s="43"/>
      <c r="BM210" s="43"/>
      <c r="BN210" s="43"/>
      <c r="BO210" s="43"/>
      <c r="BP210" s="43"/>
      <c r="BQ210" s="43"/>
      <c r="BR210" s="43"/>
      <c r="BS210" s="43"/>
      <c r="BT210" s="43"/>
      <c r="BU210" s="43"/>
      <c r="BV210" s="43"/>
      <c r="BW210" s="43"/>
      <c r="BX210" s="43"/>
      <c r="BY210" s="43"/>
      <c r="BZ210" s="43"/>
      <c r="CA210" s="43"/>
      <c r="CB210" s="43"/>
      <c r="CC210" s="43"/>
      <c r="CD210" s="43"/>
      <c r="CE210" s="43"/>
      <c r="CF210" s="43"/>
      <c r="CG210" s="43"/>
      <c r="CH210" s="43"/>
      <c r="CI210" s="43"/>
      <c r="CJ210" s="43"/>
      <c r="CK210" s="43"/>
      <c r="CL210" s="43"/>
      <c r="CM210" s="43"/>
      <c r="CN210" s="43"/>
      <c r="CO210" s="43"/>
      <c r="CP210" s="43"/>
      <c r="CQ210" s="43"/>
      <c r="CR210" s="43"/>
      <c r="CS210" s="43"/>
      <c r="CT210" s="43"/>
      <c r="CU210" s="43"/>
      <c r="CV210" s="43"/>
      <c r="CW210" s="43"/>
      <c r="CX210" s="43"/>
      <c r="CY210" s="43"/>
      <c r="CZ210" s="43"/>
      <c r="DA210" s="43"/>
      <c r="DB210" s="43"/>
      <c r="DC210" s="43"/>
      <c r="DD210" s="43"/>
      <c r="DE210" s="43"/>
      <c r="DF210" s="43"/>
      <c r="DG210" s="43"/>
      <c r="DH210" s="43"/>
      <c r="DI210" s="43"/>
      <c r="DJ210" s="43"/>
      <c r="DK210" s="43"/>
      <c r="DL210" s="43"/>
    </row>
    <row r="211" spans="1:116" s="38" customFormat="1" ht="12" customHeight="1" x14ac:dyDescent="0.6">
      <c r="A211" s="5">
        <v>209</v>
      </c>
      <c r="B211" s="5">
        <v>94018</v>
      </c>
      <c r="C211" s="6" t="s">
        <v>630</v>
      </c>
      <c r="D211" s="6" t="s">
        <v>290</v>
      </c>
      <c r="E211" s="16">
        <v>49.388989000000002</v>
      </c>
      <c r="F211" s="16">
        <v>-55.486977000000003</v>
      </c>
      <c r="G211" s="7" t="s">
        <v>701</v>
      </c>
      <c r="H211" s="7" t="s">
        <v>488</v>
      </c>
      <c r="I211" s="5">
        <v>485</v>
      </c>
      <c r="J211" s="5">
        <v>485</v>
      </c>
      <c r="K211" s="18">
        <v>2.4900000000000002</v>
      </c>
      <c r="L211" s="18">
        <v>7.02</v>
      </c>
      <c r="M211" s="16">
        <v>0.21121000000000001</v>
      </c>
      <c r="N211" s="20">
        <v>0.51287899999999997</v>
      </c>
      <c r="O211" s="6"/>
      <c r="P211" s="18">
        <f t="shared" si="24"/>
        <v>7.3767158108795083E-2</v>
      </c>
      <c r="Q211" s="18">
        <f t="shared" si="25"/>
        <v>4.7011731475210539</v>
      </c>
      <c r="R211" s="18"/>
      <c r="S211" s="18">
        <f t="shared" si="26"/>
        <v>3.8031686482836369</v>
      </c>
      <c r="T211" s="13">
        <f t="shared" si="29"/>
        <v>3.8031686482836369</v>
      </c>
      <c r="U211" s="13">
        <f t="shared" si="30"/>
        <v>0.86794432385565479</v>
      </c>
      <c r="V211" s="18">
        <f t="shared" si="27"/>
        <v>15.796670102661958</v>
      </c>
      <c r="W211" s="18">
        <f t="shared" si="28"/>
        <v>0.86794432385565479</v>
      </c>
      <c r="X211" s="8"/>
      <c r="Y211" s="6"/>
      <c r="Z211" s="15">
        <f t="shared" si="31"/>
        <v>382.94432385565483</v>
      </c>
      <c r="AA211" s="39" t="s">
        <v>780</v>
      </c>
      <c r="AB211" s="5">
        <v>1998</v>
      </c>
      <c r="AC211" s="5" t="s">
        <v>657</v>
      </c>
      <c r="AD211" s="6" t="s">
        <v>655</v>
      </c>
      <c r="AE211" s="6" t="s">
        <v>656</v>
      </c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  <c r="BJ211" s="43"/>
      <c r="BK211" s="43"/>
      <c r="BL211" s="43"/>
      <c r="BM211" s="43"/>
      <c r="BN211" s="43"/>
      <c r="BO211" s="43"/>
      <c r="BP211" s="43"/>
      <c r="BQ211" s="43"/>
      <c r="BR211" s="43"/>
      <c r="BS211" s="43"/>
      <c r="BT211" s="43"/>
      <c r="BU211" s="43"/>
      <c r="BV211" s="43"/>
      <c r="BW211" s="43"/>
      <c r="BX211" s="43"/>
      <c r="BY211" s="43"/>
      <c r="BZ211" s="43"/>
      <c r="CA211" s="43"/>
      <c r="CB211" s="43"/>
      <c r="CC211" s="43"/>
      <c r="CD211" s="43"/>
      <c r="CE211" s="43"/>
      <c r="CF211" s="43"/>
      <c r="CG211" s="43"/>
      <c r="CH211" s="43"/>
      <c r="CI211" s="43"/>
      <c r="CJ211" s="43"/>
      <c r="CK211" s="43"/>
      <c r="CL211" s="43"/>
      <c r="CM211" s="43"/>
      <c r="CN211" s="43"/>
      <c r="CO211" s="43"/>
      <c r="CP211" s="43"/>
      <c r="CQ211" s="43"/>
      <c r="CR211" s="43"/>
      <c r="CS211" s="43"/>
      <c r="CT211" s="43"/>
      <c r="CU211" s="43"/>
      <c r="CV211" s="43"/>
      <c r="CW211" s="43"/>
      <c r="CX211" s="43"/>
      <c r="CY211" s="43"/>
      <c r="CZ211" s="43"/>
      <c r="DA211" s="43"/>
      <c r="DB211" s="43"/>
      <c r="DC211" s="43"/>
      <c r="DD211" s="43"/>
      <c r="DE211" s="43"/>
      <c r="DF211" s="43"/>
      <c r="DG211" s="43"/>
      <c r="DH211" s="43"/>
      <c r="DI211" s="43"/>
      <c r="DJ211" s="43"/>
      <c r="DK211" s="43"/>
      <c r="DL211" s="43"/>
    </row>
    <row r="212" spans="1:116" s="38" customFormat="1" ht="12" customHeight="1" x14ac:dyDescent="0.6">
      <c r="A212" s="5">
        <v>210</v>
      </c>
      <c r="B212" s="5" t="s">
        <v>163</v>
      </c>
      <c r="C212" s="6" t="s">
        <v>630</v>
      </c>
      <c r="D212" s="6" t="s">
        <v>290</v>
      </c>
      <c r="E212" s="16">
        <v>49.314228</v>
      </c>
      <c r="F212" s="16">
        <v>-55.487734000000003</v>
      </c>
      <c r="G212" s="7" t="s">
        <v>701</v>
      </c>
      <c r="H212" s="7" t="s">
        <v>488</v>
      </c>
      <c r="I212" s="5">
        <v>485</v>
      </c>
      <c r="J212" s="5">
        <v>485</v>
      </c>
      <c r="K212" s="18">
        <v>0.92</v>
      </c>
      <c r="L212" s="18">
        <v>2.78</v>
      </c>
      <c r="M212" s="16">
        <v>0.19744</v>
      </c>
      <c r="N212" s="20">
        <v>0.51319099999999995</v>
      </c>
      <c r="O212" s="6"/>
      <c r="P212" s="18">
        <f t="shared" si="24"/>
        <v>3.7620742247075345E-3</v>
      </c>
      <c r="Q212" s="18">
        <f t="shared" si="25"/>
        <v>10.787339214024527</v>
      </c>
      <c r="R212" s="18"/>
      <c r="S212" s="18">
        <f t="shared" si="26"/>
        <v>10.741541603450051</v>
      </c>
      <c r="T212" s="13">
        <f t="shared" si="29"/>
        <v>10.741541603450051</v>
      </c>
      <c r="U212" s="13">
        <f t="shared" si="30"/>
        <v>0.3377269090723774</v>
      </c>
      <c r="V212" s="18">
        <f t="shared" si="27"/>
        <v>-0.38604122539899449</v>
      </c>
      <c r="W212" s="18">
        <f t="shared" si="28"/>
        <v>0.3377269090723774</v>
      </c>
      <c r="X212" s="8"/>
      <c r="Y212" s="6"/>
      <c r="Z212" s="15"/>
      <c r="AA212" s="39" t="s">
        <v>780</v>
      </c>
      <c r="AB212" s="5">
        <v>1998</v>
      </c>
      <c r="AC212" s="5" t="s">
        <v>657</v>
      </c>
      <c r="AD212" s="6" t="s">
        <v>655</v>
      </c>
      <c r="AE212" s="6" t="s">
        <v>656</v>
      </c>
      <c r="AF212" s="43"/>
      <c r="AG212" s="43"/>
      <c r="AH212" s="43"/>
      <c r="AI212" s="43"/>
      <c r="AJ212" s="43"/>
      <c r="AK212" s="43"/>
      <c r="AL212" s="43"/>
      <c r="AM212" s="43"/>
      <c r="AN212" s="43"/>
      <c r="AO212" s="43"/>
      <c r="AP212" s="43"/>
      <c r="AQ212" s="43"/>
      <c r="AR212" s="43"/>
      <c r="AS212" s="43"/>
      <c r="AT212" s="43"/>
      <c r="AU212" s="43"/>
      <c r="AV212" s="43"/>
      <c r="AW212" s="43"/>
      <c r="AX212" s="43"/>
      <c r="AY212" s="43"/>
      <c r="AZ212" s="43"/>
      <c r="BA212" s="43"/>
      <c r="BB212" s="43"/>
      <c r="BC212" s="43"/>
      <c r="BD212" s="43"/>
      <c r="BE212" s="43"/>
      <c r="BF212" s="43"/>
      <c r="BG212" s="43"/>
      <c r="BH212" s="43"/>
      <c r="BI212" s="43"/>
      <c r="BJ212" s="43"/>
      <c r="BK212" s="43"/>
      <c r="BL212" s="43"/>
      <c r="BM212" s="43"/>
      <c r="BN212" s="43"/>
      <c r="BO212" s="43"/>
      <c r="BP212" s="43"/>
      <c r="BQ212" s="43"/>
      <c r="BR212" s="43"/>
      <c r="BS212" s="43"/>
      <c r="BT212" s="43"/>
      <c r="BU212" s="43"/>
      <c r="BV212" s="43"/>
      <c r="BW212" s="43"/>
      <c r="BX212" s="43"/>
      <c r="BY212" s="43"/>
      <c r="BZ212" s="43"/>
      <c r="CA212" s="43"/>
      <c r="CB212" s="43"/>
      <c r="CC212" s="43"/>
      <c r="CD212" s="43"/>
      <c r="CE212" s="43"/>
      <c r="CF212" s="43"/>
      <c r="CG212" s="43"/>
      <c r="CH212" s="43"/>
      <c r="CI212" s="43"/>
      <c r="CJ212" s="43"/>
      <c r="CK212" s="43"/>
      <c r="CL212" s="43"/>
      <c r="CM212" s="43"/>
      <c r="CN212" s="43"/>
      <c r="CO212" s="43"/>
      <c r="CP212" s="43"/>
      <c r="CQ212" s="43"/>
      <c r="CR212" s="43"/>
      <c r="CS212" s="43"/>
      <c r="CT212" s="43"/>
      <c r="CU212" s="43"/>
      <c r="CV212" s="43"/>
      <c r="CW212" s="43"/>
      <c r="CX212" s="43"/>
      <c r="CY212" s="43"/>
      <c r="CZ212" s="43"/>
      <c r="DA212" s="43"/>
      <c r="DB212" s="43"/>
      <c r="DC212" s="43"/>
      <c r="DD212" s="43"/>
      <c r="DE212" s="43"/>
      <c r="DF212" s="43"/>
      <c r="DG212" s="43"/>
      <c r="DH212" s="43"/>
      <c r="DI212" s="43"/>
      <c r="DJ212" s="43"/>
      <c r="DK212" s="43"/>
      <c r="DL212" s="43"/>
    </row>
    <row r="213" spans="1:116" s="38" customFormat="1" ht="12" customHeight="1" x14ac:dyDescent="0.6">
      <c r="A213" s="5">
        <v>211</v>
      </c>
      <c r="B213" s="5">
        <v>94051</v>
      </c>
      <c r="C213" s="6" t="s">
        <v>630</v>
      </c>
      <c r="D213" s="6" t="s">
        <v>290</v>
      </c>
      <c r="E213" s="16">
        <v>49.351539000000002</v>
      </c>
      <c r="F213" s="16">
        <v>-55.497608999999997</v>
      </c>
      <c r="G213" s="7" t="s">
        <v>701</v>
      </c>
      <c r="H213" s="7" t="s">
        <v>488</v>
      </c>
      <c r="I213" s="5">
        <v>485</v>
      </c>
      <c r="J213" s="5">
        <v>485</v>
      </c>
      <c r="K213" s="18">
        <v>2.58</v>
      </c>
      <c r="L213" s="18">
        <v>7.66</v>
      </c>
      <c r="M213" s="16">
        <v>0.20773</v>
      </c>
      <c r="N213" s="20">
        <v>0.51289499999999999</v>
      </c>
      <c r="O213" s="6"/>
      <c r="P213" s="18">
        <f t="shared" si="24"/>
        <v>5.6075241484494054E-2</v>
      </c>
      <c r="Q213" s="18">
        <f t="shared" si="25"/>
        <v>5.0132842278549639</v>
      </c>
      <c r="R213" s="18"/>
      <c r="S213" s="18">
        <f t="shared" si="26"/>
        <v>4.3306522756434758</v>
      </c>
      <c r="T213" s="13">
        <f t="shared" si="29"/>
        <v>4.3306522756434758</v>
      </c>
      <c r="U213" s="13">
        <f t="shared" si="30"/>
        <v>0.84801694511984582</v>
      </c>
      <c r="V213" s="18">
        <f t="shared" si="27"/>
        <v>6.3954915819971498</v>
      </c>
      <c r="W213" s="18">
        <f t="shared" si="28"/>
        <v>0.84801694511984582</v>
      </c>
      <c r="X213" s="8"/>
      <c r="Y213" s="6"/>
      <c r="Z213" s="15">
        <f t="shared" si="31"/>
        <v>363.01694511984579</v>
      </c>
      <c r="AA213" s="39" t="s">
        <v>780</v>
      </c>
      <c r="AB213" s="5">
        <v>1998</v>
      </c>
      <c r="AC213" s="5" t="s">
        <v>657</v>
      </c>
      <c r="AD213" s="6" t="s">
        <v>655</v>
      </c>
      <c r="AE213" s="6" t="s">
        <v>656</v>
      </c>
      <c r="AF213" s="43"/>
      <c r="AG213" s="43"/>
      <c r="AH213" s="43"/>
      <c r="AI213" s="43"/>
      <c r="AJ213" s="43"/>
      <c r="AK213" s="43"/>
      <c r="AL213" s="43"/>
      <c r="AM213" s="43"/>
      <c r="AN213" s="43"/>
      <c r="AO213" s="43"/>
      <c r="AP213" s="43"/>
      <c r="AQ213" s="43"/>
      <c r="AR213" s="43"/>
      <c r="AS213" s="43"/>
      <c r="AT213" s="43"/>
      <c r="AU213" s="43"/>
      <c r="AV213" s="43"/>
      <c r="AW213" s="43"/>
      <c r="AX213" s="43"/>
      <c r="AY213" s="43"/>
      <c r="AZ213" s="43"/>
      <c r="BA213" s="43"/>
      <c r="BB213" s="43"/>
      <c r="BC213" s="43"/>
      <c r="BD213" s="43"/>
      <c r="BE213" s="43"/>
      <c r="BF213" s="43"/>
      <c r="BG213" s="43"/>
      <c r="BH213" s="43"/>
      <c r="BI213" s="43"/>
      <c r="BJ213" s="43"/>
      <c r="BK213" s="43"/>
      <c r="BL213" s="43"/>
      <c r="BM213" s="43"/>
      <c r="BN213" s="43"/>
      <c r="BO213" s="43"/>
      <c r="BP213" s="43"/>
      <c r="BQ213" s="43"/>
      <c r="BR213" s="43"/>
      <c r="BS213" s="43"/>
      <c r="BT213" s="43"/>
      <c r="BU213" s="43"/>
      <c r="BV213" s="43"/>
      <c r="BW213" s="43"/>
      <c r="BX213" s="43"/>
      <c r="BY213" s="43"/>
      <c r="BZ213" s="43"/>
      <c r="CA213" s="43"/>
      <c r="CB213" s="43"/>
      <c r="CC213" s="43"/>
      <c r="CD213" s="43"/>
      <c r="CE213" s="43"/>
      <c r="CF213" s="43"/>
      <c r="CG213" s="43"/>
      <c r="CH213" s="43"/>
      <c r="CI213" s="43"/>
      <c r="CJ213" s="43"/>
      <c r="CK213" s="43"/>
      <c r="CL213" s="43"/>
      <c r="CM213" s="43"/>
      <c r="CN213" s="43"/>
      <c r="CO213" s="43"/>
      <c r="CP213" s="43"/>
      <c r="CQ213" s="43"/>
      <c r="CR213" s="43"/>
      <c r="CS213" s="43"/>
      <c r="CT213" s="43"/>
      <c r="CU213" s="43"/>
      <c r="CV213" s="43"/>
      <c r="CW213" s="43"/>
      <c r="CX213" s="43"/>
      <c r="CY213" s="43"/>
      <c r="CZ213" s="43"/>
      <c r="DA213" s="43"/>
      <c r="DB213" s="43"/>
      <c r="DC213" s="43"/>
      <c r="DD213" s="43"/>
      <c r="DE213" s="43"/>
      <c r="DF213" s="43"/>
      <c r="DG213" s="43"/>
      <c r="DH213" s="43"/>
      <c r="DI213" s="43"/>
      <c r="DJ213" s="43"/>
      <c r="DK213" s="43"/>
      <c r="DL213" s="43"/>
    </row>
    <row r="214" spans="1:116" s="38" customFormat="1" ht="12" customHeight="1" x14ac:dyDescent="0.6">
      <c r="A214" s="5">
        <v>212</v>
      </c>
      <c r="B214" s="5">
        <v>96060</v>
      </c>
      <c r="C214" s="6" t="s">
        <v>630</v>
      </c>
      <c r="D214" s="6" t="s">
        <v>290</v>
      </c>
      <c r="E214" s="16">
        <v>49.393093999999998</v>
      </c>
      <c r="F214" s="16">
        <v>-55.488427000000001</v>
      </c>
      <c r="G214" s="7" t="s">
        <v>716</v>
      </c>
      <c r="H214" s="7" t="s">
        <v>488</v>
      </c>
      <c r="I214" s="5">
        <v>485</v>
      </c>
      <c r="J214" s="5">
        <v>485</v>
      </c>
      <c r="K214" s="18">
        <v>3.33</v>
      </c>
      <c r="L214" s="18">
        <v>8.2200000000000006</v>
      </c>
      <c r="M214" s="16">
        <v>0.24986</v>
      </c>
      <c r="N214" s="20">
        <v>0.51298600000000005</v>
      </c>
      <c r="O214" s="6"/>
      <c r="P214" s="18">
        <f t="shared" si="24"/>
        <v>0.2702592780884594</v>
      </c>
      <c r="Q214" s="18">
        <f t="shared" si="25"/>
        <v>6.7884159972542157</v>
      </c>
      <c r="R214" s="18"/>
      <c r="S214" s="18">
        <f t="shared" si="26"/>
        <v>3.498414675444355</v>
      </c>
      <c r="T214" s="13">
        <f t="shared" si="29"/>
        <v>3.498414675444355</v>
      </c>
      <c r="U214" s="13">
        <f t="shared" si="30"/>
        <v>0.93267045451377317</v>
      </c>
      <c r="V214" s="18">
        <f t="shared" si="27"/>
        <v>-0.69506335661651497</v>
      </c>
      <c r="W214" s="18">
        <f t="shared" si="28"/>
        <v>0.93267045451377317</v>
      </c>
      <c r="X214" s="8"/>
      <c r="Y214" s="6"/>
      <c r="Z214" s="15">
        <f t="shared" si="31"/>
        <v>447.67045451377317</v>
      </c>
      <c r="AA214" s="39" t="s">
        <v>780</v>
      </c>
      <c r="AB214" s="5">
        <v>1998</v>
      </c>
      <c r="AC214" s="5" t="s">
        <v>657</v>
      </c>
      <c r="AD214" s="6" t="s">
        <v>655</v>
      </c>
      <c r="AE214" s="6" t="s">
        <v>656</v>
      </c>
      <c r="AF214" s="43"/>
      <c r="AG214" s="43"/>
      <c r="AH214" s="43"/>
      <c r="AI214" s="43"/>
      <c r="AJ214" s="43"/>
      <c r="AK214" s="43"/>
      <c r="AL214" s="43"/>
      <c r="AM214" s="43"/>
      <c r="AN214" s="43"/>
      <c r="AO214" s="43"/>
      <c r="AP214" s="43"/>
      <c r="AQ214" s="43"/>
      <c r="AR214" s="43"/>
      <c r="AS214" s="43"/>
      <c r="AT214" s="43"/>
      <c r="AU214" s="43"/>
      <c r="AV214" s="43"/>
      <c r="AW214" s="43"/>
      <c r="AX214" s="43"/>
      <c r="AY214" s="43"/>
      <c r="AZ214" s="43"/>
      <c r="BA214" s="43"/>
      <c r="BB214" s="43"/>
      <c r="BC214" s="43"/>
      <c r="BD214" s="43"/>
      <c r="BE214" s="43"/>
      <c r="BF214" s="43"/>
      <c r="BG214" s="43"/>
      <c r="BH214" s="43"/>
      <c r="BI214" s="43"/>
      <c r="BJ214" s="43"/>
      <c r="BK214" s="43"/>
      <c r="BL214" s="43"/>
      <c r="BM214" s="43"/>
      <c r="BN214" s="43"/>
      <c r="BO214" s="43"/>
      <c r="BP214" s="43"/>
      <c r="BQ214" s="43"/>
      <c r="BR214" s="43"/>
      <c r="BS214" s="43"/>
      <c r="BT214" s="43"/>
      <c r="BU214" s="43"/>
      <c r="BV214" s="43"/>
      <c r="BW214" s="43"/>
      <c r="BX214" s="43"/>
      <c r="BY214" s="43"/>
      <c r="BZ214" s="43"/>
      <c r="CA214" s="43"/>
      <c r="CB214" s="43"/>
      <c r="CC214" s="43"/>
      <c r="CD214" s="43"/>
      <c r="CE214" s="43"/>
      <c r="CF214" s="43"/>
      <c r="CG214" s="43"/>
      <c r="CH214" s="43"/>
      <c r="CI214" s="43"/>
      <c r="CJ214" s="43"/>
      <c r="CK214" s="43"/>
      <c r="CL214" s="43"/>
      <c r="CM214" s="43"/>
      <c r="CN214" s="43"/>
      <c r="CO214" s="43"/>
      <c r="CP214" s="43"/>
      <c r="CQ214" s="43"/>
      <c r="CR214" s="43"/>
      <c r="CS214" s="43"/>
      <c r="CT214" s="43"/>
      <c r="CU214" s="43"/>
      <c r="CV214" s="43"/>
      <c r="CW214" s="43"/>
      <c r="CX214" s="43"/>
      <c r="CY214" s="43"/>
      <c r="CZ214" s="43"/>
      <c r="DA214" s="43"/>
      <c r="DB214" s="43"/>
      <c r="DC214" s="43"/>
      <c r="DD214" s="43"/>
      <c r="DE214" s="43"/>
      <c r="DF214" s="43"/>
      <c r="DG214" s="43"/>
      <c r="DH214" s="43"/>
      <c r="DI214" s="43"/>
      <c r="DJ214" s="43"/>
      <c r="DK214" s="43"/>
      <c r="DL214" s="43"/>
    </row>
    <row r="215" spans="1:116" s="38" customFormat="1" ht="12" customHeight="1" x14ac:dyDescent="0.6">
      <c r="A215" s="5">
        <v>213</v>
      </c>
      <c r="B215" s="5">
        <v>2140453</v>
      </c>
      <c r="C215" s="6" t="s">
        <v>630</v>
      </c>
      <c r="D215" s="6" t="s">
        <v>290</v>
      </c>
      <c r="E215" s="16">
        <v>49.468699999999998</v>
      </c>
      <c r="F215" s="16">
        <v>-55.474423999999999</v>
      </c>
      <c r="G215" s="7" t="s">
        <v>716</v>
      </c>
      <c r="H215" s="7" t="s">
        <v>489</v>
      </c>
      <c r="I215" s="5">
        <v>465</v>
      </c>
      <c r="J215" s="5">
        <v>465</v>
      </c>
      <c r="K215" s="18">
        <v>2.94</v>
      </c>
      <c r="L215" s="18">
        <v>8.5</v>
      </c>
      <c r="M215" s="16">
        <v>0.20200000000000001</v>
      </c>
      <c r="N215" s="20">
        <v>0.51293</v>
      </c>
      <c r="O215" s="6"/>
      <c r="P215" s="18">
        <f t="shared" si="24"/>
        <v>2.6944585663446929E-2</v>
      </c>
      <c r="Q215" s="18">
        <f t="shared" si="25"/>
        <v>5.6960272160844205</v>
      </c>
      <c r="R215" s="18"/>
      <c r="S215" s="18">
        <f t="shared" si="26"/>
        <v>5.3815434845134993</v>
      </c>
      <c r="T215" s="13">
        <f t="shared" si="29"/>
        <v>5.3815434845134993</v>
      </c>
      <c r="U215" s="13">
        <f t="shared" si="30"/>
        <v>0.75427511121196344</v>
      </c>
      <c r="V215" s="18">
        <f t="shared" si="27"/>
        <v>2.8484433996166976</v>
      </c>
      <c r="W215" s="18">
        <f t="shared" si="28"/>
        <v>0.75427511121196344</v>
      </c>
      <c r="X215" s="8"/>
      <c r="Y215" s="6"/>
      <c r="Z215" s="15">
        <f t="shared" si="31"/>
        <v>289.27511121196346</v>
      </c>
      <c r="AA215" s="39" t="s">
        <v>780</v>
      </c>
      <c r="AB215" s="5">
        <v>1998</v>
      </c>
      <c r="AC215" s="5" t="s">
        <v>657</v>
      </c>
      <c r="AD215" s="6" t="s">
        <v>655</v>
      </c>
      <c r="AE215" s="6" t="s">
        <v>656</v>
      </c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/>
      <c r="AX215" s="43"/>
      <c r="AY215" s="43"/>
      <c r="AZ215" s="43"/>
      <c r="BA215" s="43"/>
      <c r="BB215" s="43"/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  <c r="BM215" s="43"/>
      <c r="BN215" s="43"/>
      <c r="BO215" s="43"/>
      <c r="BP215" s="43"/>
      <c r="BQ215" s="43"/>
      <c r="BR215" s="43"/>
      <c r="BS215" s="43"/>
      <c r="BT215" s="43"/>
      <c r="BU215" s="43"/>
      <c r="BV215" s="43"/>
      <c r="BW215" s="43"/>
      <c r="BX215" s="43"/>
      <c r="BY215" s="43"/>
      <c r="BZ215" s="43"/>
      <c r="CA215" s="43"/>
      <c r="CB215" s="43"/>
      <c r="CC215" s="43"/>
      <c r="CD215" s="43"/>
      <c r="CE215" s="43"/>
      <c r="CF215" s="43"/>
      <c r="CG215" s="43"/>
      <c r="CH215" s="43"/>
      <c r="CI215" s="43"/>
      <c r="CJ215" s="43"/>
      <c r="CK215" s="43"/>
      <c r="CL215" s="43"/>
      <c r="CM215" s="43"/>
      <c r="CN215" s="43"/>
      <c r="CO215" s="43"/>
      <c r="CP215" s="43"/>
      <c r="CQ215" s="43"/>
      <c r="CR215" s="43"/>
      <c r="CS215" s="43"/>
      <c r="CT215" s="43"/>
      <c r="CU215" s="43"/>
      <c r="CV215" s="43"/>
      <c r="CW215" s="43"/>
      <c r="CX215" s="43"/>
      <c r="CY215" s="43"/>
      <c r="CZ215" s="43"/>
      <c r="DA215" s="43"/>
      <c r="DB215" s="43"/>
      <c r="DC215" s="43"/>
      <c r="DD215" s="43"/>
      <c r="DE215" s="43"/>
      <c r="DF215" s="43"/>
      <c r="DG215" s="43"/>
      <c r="DH215" s="43"/>
      <c r="DI215" s="43"/>
      <c r="DJ215" s="43"/>
      <c r="DK215" s="43"/>
      <c r="DL215" s="43"/>
    </row>
    <row r="216" spans="1:116" s="38" customFormat="1" ht="12" customHeight="1" x14ac:dyDescent="0.6">
      <c r="A216" s="5">
        <v>214</v>
      </c>
      <c r="B216" s="5">
        <v>2140538</v>
      </c>
      <c r="C216" s="6" t="s">
        <v>630</v>
      </c>
      <c r="D216" s="6" t="s">
        <v>290</v>
      </c>
      <c r="E216" s="16">
        <v>49.301087000000003</v>
      </c>
      <c r="F216" s="16">
        <v>-55.518746</v>
      </c>
      <c r="G216" s="7" t="s">
        <v>716</v>
      </c>
      <c r="H216" s="7" t="s">
        <v>490</v>
      </c>
      <c r="I216" s="5">
        <v>465</v>
      </c>
      <c r="J216" s="5">
        <v>465</v>
      </c>
      <c r="K216" s="18">
        <v>3.91</v>
      </c>
      <c r="L216" s="18">
        <v>9.6</v>
      </c>
      <c r="M216" s="16">
        <v>0.22</v>
      </c>
      <c r="N216" s="20">
        <v>0.51294700000000004</v>
      </c>
      <c r="O216" s="6"/>
      <c r="P216" s="18">
        <f t="shared" si="24"/>
        <v>0.11845449923741724</v>
      </c>
      <c r="Q216" s="18">
        <f t="shared" si="25"/>
        <v>6.0276452389396162</v>
      </c>
      <c r="R216" s="18"/>
      <c r="S216" s="18">
        <f t="shared" si="26"/>
        <v>4.6451035510901004</v>
      </c>
      <c r="T216" s="13">
        <f t="shared" si="29"/>
        <v>4.6451035510901004</v>
      </c>
      <c r="U216" s="13">
        <f t="shared" si="30"/>
        <v>0.83144640039694817</v>
      </c>
      <c r="V216" s="18">
        <f t="shared" si="27"/>
        <v>-5.0080713259633507</v>
      </c>
      <c r="W216" s="18">
        <f t="shared" si="28"/>
        <v>0.83144640039694817</v>
      </c>
      <c r="X216" s="8"/>
      <c r="Y216" s="6"/>
      <c r="Z216" s="15">
        <f t="shared" si="31"/>
        <v>366.44640039694821</v>
      </c>
      <c r="AA216" s="39" t="s">
        <v>783</v>
      </c>
      <c r="AB216" s="5">
        <v>1990</v>
      </c>
      <c r="AC216" s="5" t="s">
        <v>511</v>
      </c>
      <c r="AD216" s="6" t="s">
        <v>658</v>
      </c>
      <c r="AE216" s="6" t="s">
        <v>659</v>
      </c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  <c r="BJ216" s="43"/>
      <c r="BK216" s="43"/>
      <c r="BL216" s="43"/>
      <c r="BM216" s="43"/>
      <c r="BN216" s="43"/>
      <c r="BO216" s="43"/>
      <c r="BP216" s="43"/>
      <c r="BQ216" s="43"/>
      <c r="BR216" s="43"/>
      <c r="BS216" s="43"/>
      <c r="BT216" s="43"/>
      <c r="BU216" s="43"/>
      <c r="BV216" s="43"/>
      <c r="BW216" s="43"/>
      <c r="BX216" s="43"/>
      <c r="BY216" s="43"/>
      <c r="BZ216" s="43"/>
      <c r="CA216" s="43"/>
      <c r="CB216" s="43"/>
      <c r="CC216" s="43"/>
      <c r="CD216" s="43"/>
      <c r="CE216" s="43"/>
      <c r="CF216" s="43"/>
      <c r="CG216" s="43"/>
      <c r="CH216" s="43"/>
      <c r="CI216" s="43"/>
      <c r="CJ216" s="43"/>
      <c r="CK216" s="43"/>
      <c r="CL216" s="43"/>
      <c r="CM216" s="43"/>
      <c r="CN216" s="43"/>
      <c r="CO216" s="43"/>
      <c r="CP216" s="43"/>
      <c r="CQ216" s="43"/>
      <c r="CR216" s="43"/>
      <c r="CS216" s="43"/>
      <c r="CT216" s="43"/>
      <c r="CU216" s="43"/>
      <c r="CV216" s="43"/>
      <c r="CW216" s="43"/>
      <c r="CX216" s="43"/>
      <c r="CY216" s="43"/>
      <c r="CZ216" s="43"/>
      <c r="DA216" s="43"/>
      <c r="DB216" s="43"/>
      <c r="DC216" s="43"/>
      <c r="DD216" s="43"/>
      <c r="DE216" s="43"/>
      <c r="DF216" s="43"/>
      <c r="DG216" s="43"/>
      <c r="DH216" s="43"/>
      <c r="DI216" s="43"/>
      <c r="DJ216" s="43"/>
      <c r="DK216" s="43"/>
      <c r="DL216" s="43"/>
    </row>
    <row r="217" spans="1:116" s="38" customFormat="1" ht="12" customHeight="1" x14ac:dyDescent="0.6">
      <c r="A217" s="5">
        <v>215</v>
      </c>
      <c r="B217" s="5">
        <v>511</v>
      </c>
      <c r="C217" s="6" t="s">
        <v>630</v>
      </c>
      <c r="D217" s="6" t="s">
        <v>290</v>
      </c>
      <c r="E217" s="16">
        <v>49.443536000000002</v>
      </c>
      <c r="F217" s="16">
        <v>-55.499195</v>
      </c>
      <c r="G217" s="7" t="s">
        <v>730</v>
      </c>
      <c r="H217" s="7" t="s">
        <v>491</v>
      </c>
      <c r="I217" s="5">
        <v>470</v>
      </c>
      <c r="J217" s="5">
        <v>470</v>
      </c>
      <c r="K217" s="18"/>
      <c r="L217" s="18"/>
      <c r="M217" s="16">
        <v>0.18</v>
      </c>
      <c r="N217" s="20">
        <v>0.51290100000000005</v>
      </c>
      <c r="O217" s="6"/>
      <c r="P217" s="18">
        <f t="shared" si="24"/>
        <v>-8.4900864260294973E-2</v>
      </c>
      <c r="Q217" s="18">
        <f t="shared" si="25"/>
        <v>5.1303258829826781</v>
      </c>
      <c r="R217" s="18"/>
      <c r="S217" s="18">
        <f t="shared" si="26"/>
        <v>6.1319013786613779</v>
      </c>
      <c r="T217" s="13">
        <f t="shared" si="29"/>
        <v>6.1319013786613779</v>
      </c>
      <c r="U217" s="13">
        <f t="shared" si="30"/>
        <v>0.7004777337901319</v>
      </c>
      <c r="V217" s="18">
        <f t="shared" si="27"/>
        <v>1.1256209681309541</v>
      </c>
      <c r="W217" s="18">
        <f t="shared" si="28"/>
        <v>0.7004777337901319</v>
      </c>
      <c r="X217" s="8"/>
      <c r="Y217" s="6"/>
      <c r="Z217" s="37">
        <f t="shared" si="31"/>
        <v>230.47773379013188</v>
      </c>
      <c r="AA217" s="39" t="s">
        <v>782</v>
      </c>
      <c r="AB217" s="5">
        <v>1998</v>
      </c>
      <c r="AC217" s="5" t="s">
        <v>781</v>
      </c>
      <c r="AD217" s="6" t="s">
        <v>660</v>
      </c>
      <c r="AE217" s="6" t="s">
        <v>661</v>
      </c>
      <c r="AF217" s="43"/>
      <c r="AG217" s="43"/>
      <c r="AH217" s="43"/>
      <c r="AI217" s="43"/>
      <c r="AJ217" s="43"/>
      <c r="AK217" s="43"/>
      <c r="AL217" s="43"/>
      <c r="AM217" s="43"/>
      <c r="AN217" s="43"/>
      <c r="AO217" s="43"/>
      <c r="AP217" s="43"/>
      <c r="AQ217" s="43"/>
      <c r="AR217" s="43"/>
      <c r="AS217" s="43"/>
      <c r="AT217" s="43"/>
      <c r="AU217" s="43"/>
      <c r="AV217" s="43"/>
      <c r="AW217" s="43"/>
      <c r="AX217" s="43"/>
      <c r="AY217" s="43"/>
      <c r="AZ217" s="43"/>
      <c r="BA217" s="43"/>
      <c r="BB217" s="43"/>
      <c r="BC217" s="43"/>
      <c r="BD217" s="43"/>
      <c r="BE217" s="43"/>
      <c r="BF217" s="43"/>
      <c r="BG217" s="43"/>
      <c r="BH217" s="43"/>
      <c r="BI217" s="43"/>
      <c r="BJ217" s="43"/>
      <c r="BK217" s="43"/>
      <c r="BL217" s="43"/>
      <c r="BM217" s="43"/>
      <c r="BN217" s="43"/>
      <c r="BO217" s="43"/>
      <c r="BP217" s="43"/>
      <c r="BQ217" s="43"/>
      <c r="BR217" s="43"/>
      <c r="BS217" s="43"/>
      <c r="BT217" s="43"/>
      <c r="BU217" s="43"/>
      <c r="BV217" s="43"/>
      <c r="BW217" s="43"/>
      <c r="BX217" s="43"/>
      <c r="BY217" s="43"/>
      <c r="BZ217" s="43"/>
      <c r="CA217" s="43"/>
      <c r="CB217" s="43"/>
      <c r="CC217" s="43"/>
      <c r="CD217" s="43"/>
      <c r="CE217" s="43"/>
      <c r="CF217" s="43"/>
      <c r="CG217" s="43"/>
      <c r="CH217" s="43"/>
      <c r="CI217" s="43"/>
      <c r="CJ217" s="43"/>
      <c r="CK217" s="43"/>
      <c r="CL217" s="43"/>
      <c r="CM217" s="43"/>
      <c r="CN217" s="43"/>
      <c r="CO217" s="43"/>
      <c r="CP217" s="43"/>
      <c r="CQ217" s="43"/>
      <c r="CR217" s="43"/>
      <c r="CS217" s="43"/>
      <c r="CT217" s="43"/>
      <c r="CU217" s="43"/>
      <c r="CV217" s="43"/>
      <c r="CW217" s="43"/>
      <c r="CX217" s="43"/>
      <c r="CY217" s="43"/>
      <c r="CZ217" s="43"/>
      <c r="DA217" s="43"/>
      <c r="DB217" s="43"/>
      <c r="DC217" s="43"/>
      <c r="DD217" s="43"/>
      <c r="DE217" s="43"/>
      <c r="DF217" s="43"/>
      <c r="DG217" s="43"/>
      <c r="DH217" s="43"/>
      <c r="DI217" s="43"/>
      <c r="DJ217" s="43"/>
      <c r="DK217" s="43"/>
      <c r="DL217" s="43"/>
    </row>
    <row r="218" spans="1:116" s="38" customFormat="1" ht="12" customHeight="1" x14ac:dyDescent="0.6">
      <c r="A218" s="5">
        <v>216</v>
      </c>
      <c r="B218" s="5">
        <v>95099</v>
      </c>
      <c r="C218" s="6" t="s">
        <v>630</v>
      </c>
      <c r="D218" s="6" t="s">
        <v>290</v>
      </c>
      <c r="E218" s="16">
        <v>49.427782000000001</v>
      </c>
      <c r="F218" s="16">
        <v>-55.506000999999998</v>
      </c>
      <c r="G218" s="7" t="s">
        <v>730</v>
      </c>
      <c r="H218" s="7" t="s">
        <v>491</v>
      </c>
      <c r="I218" s="5">
        <v>470</v>
      </c>
      <c r="J218" s="5">
        <v>470</v>
      </c>
      <c r="K218" s="18">
        <v>3.93</v>
      </c>
      <c r="L218" s="18">
        <v>15.87</v>
      </c>
      <c r="M218" s="16">
        <v>0.15282999999999999</v>
      </c>
      <c r="N218" s="20">
        <v>0.51281100000000002</v>
      </c>
      <c r="O218" s="6"/>
      <c r="P218" s="18">
        <f t="shared" si="24"/>
        <v>-0.22302999491611597</v>
      </c>
      <c r="Q218" s="18">
        <f t="shared" si="25"/>
        <v>3.3747010561047119</v>
      </c>
      <c r="R218" s="18"/>
      <c r="S218" s="18">
        <f t="shared" si="26"/>
        <v>6.0057859061301322</v>
      </c>
      <c r="T218" s="13">
        <f t="shared" si="29"/>
        <v>6.0057859061301322</v>
      </c>
      <c r="U218" s="13">
        <f t="shared" si="30"/>
        <v>0.71109959392961319</v>
      </c>
      <c r="V218" s="18">
        <f t="shared" si="27"/>
        <v>0.84920413209291956</v>
      </c>
      <c r="W218" s="18">
        <f t="shared" si="28"/>
        <v>0.71109959392961319</v>
      </c>
      <c r="X218" s="8"/>
      <c r="Y218" s="6"/>
      <c r="Z218" s="37">
        <f t="shared" si="31"/>
        <v>241.09959392961321</v>
      </c>
      <c r="AA218" s="39" t="s">
        <v>782</v>
      </c>
      <c r="AB218" s="5">
        <v>1998</v>
      </c>
      <c r="AC218" s="5" t="s">
        <v>781</v>
      </c>
      <c r="AD218" s="6" t="s">
        <v>660</v>
      </c>
      <c r="AE218" s="6" t="s">
        <v>661</v>
      </c>
      <c r="AF218" s="43"/>
      <c r="AG218" s="43"/>
      <c r="AH218" s="43"/>
      <c r="AI218" s="43"/>
      <c r="AJ218" s="43"/>
      <c r="AK218" s="43"/>
      <c r="AL218" s="43"/>
      <c r="AM218" s="43"/>
      <c r="AN218" s="43"/>
      <c r="AO218" s="43"/>
      <c r="AP218" s="43"/>
      <c r="AQ218" s="43"/>
      <c r="AR218" s="43"/>
      <c r="AS218" s="43"/>
      <c r="AT218" s="43"/>
      <c r="AU218" s="43"/>
      <c r="AV218" s="43"/>
      <c r="AW218" s="43"/>
      <c r="AX218" s="43"/>
      <c r="AY218" s="43"/>
      <c r="AZ218" s="43"/>
      <c r="BA218" s="43"/>
      <c r="BB218" s="43"/>
      <c r="BC218" s="43"/>
      <c r="BD218" s="43"/>
      <c r="BE218" s="43"/>
      <c r="BF218" s="43"/>
      <c r="BG218" s="43"/>
      <c r="BH218" s="43"/>
      <c r="BI218" s="43"/>
      <c r="BJ218" s="43"/>
      <c r="BK218" s="43"/>
      <c r="BL218" s="43"/>
      <c r="BM218" s="43"/>
      <c r="BN218" s="43"/>
      <c r="BO218" s="43"/>
      <c r="BP218" s="43"/>
      <c r="BQ218" s="43"/>
      <c r="BR218" s="43"/>
      <c r="BS218" s="43"/>
      <c r="BT218" s="43"/>
      <c r="BU218" s="43"/>
      <c r="BV218" s="43"/>
      <c r="BW218" s="43"/>
      <c r="BX218" s="43"/>
      <c r="BY218" s="43"/>
      <c r="BZ218" s="43"/>
      <c r="CA218" s="43"/>
      <c r="CB218" s="43"/>
      <c r="CC218" s="43"/>
      <c r="CD218" s="43"/>
      <c r="CE218" s="43"/>
      <c r="CF218" s="43"/>
      <c r="CG218" s="43"/>
      <c r="CH218" s="43"/>
      <c r="CI218" s="43"/>
      <c r="CJ218" s="43"/>
      <c r="CK218" s="43"/>
      <c r="CL218" s="43"/>
      <c r="CM218" s="43"/>
      <c r="CN218" s="43"/>
      <c r="CO218" s="43"/>
      <c r="CP218" s="43"/>
      <c r="CQ218" s="43"/>
      <c r="CR218" s="43"/>
      <c r="CS218" s="43"/>
      <c r="CT218" s="43"/>
      <c r="CU218" s="43"/>
      <c r="CV218" s="43"/>
      <c r="CW218" s="43"/>
      <c r="CX218" s="43"/>
      <c r="CY218" s="43"/>
      <c r="CZ218" s="43"/>
      <c r="DA218" s="43"/>
      <c r="DB218" s="43"/>
      <c r="DC218" s="43"/>
      <c r="DD218" s="43"/>
      <c r="DE218" s="43"/>
      <c r="DF218" s="43"/>
      <c r="DG218" s="43"/>
      <c r="DH218" s="43"/>
      <c r="DI218" s="43"/>
      <c r="DJ218" s="43"/>
      <c r="DK218" s="43"/>
      <c r="DL218" s="43"/>
    </row>
    <row r="219" spans="1:116" s="38" customFormat="1" ht="12" customHeight="1" x14ac:dyDescent="0.6">
      <c r="A219" s="5">
        <v>217</v>
      </c>
      <c r="B219" s="5">
        <v>2140375</v>
      </c>
      <c r="C219" s="6" t="s">
        <v>630</v>
      </c>
      <c r="D219" s="6" t="s">
        <v>290</v>
      </c>
      <c r="E219" s="16">
        <v>48.384869999999999</v>
      </c>
      <c r="F219" s="16">
        <v>-56.098568</v>
      </c>
      <c r="G219" s="7" t="s">
        <v>492</v>
      </c>
      <c r="H219" s="7" t="s">
        <v>717</v>
      </c>
      <c r="I219" s="5">
        <v>494</v>
      </c>
      <c r="J219" s="5">
        <v>494</v>
      </c>
      <c r="K219" s="18">
        <v>78</v>
      </c>
      <c r="L219" s="18">
        <v>0.7</v>
      </c>
      <c r="M219" s="16">
        <v>0.21181</v>
      </c>
      <c r="N219" s="20">
        <v>0.51286799999999999</v>
      </c>
      <c r="O219" s="6"/>
      <c r="P219" s="18">
        <f t="shared" si="24"/>
        <v>7.6817488561260694E-2</v>
      </c>
      <c r="Q219" s="18">
        <f t="shared" si="25"/>
        <v>4.4865967797935724</v>
      </c>
      <c r="R219" s="18"/>
      <c r="S219" s="18">
        <f t="shared" si="26"/>
        <v>3.5341060121270766</v>
      </c>
      <c r="T219" s="13">
        <f t="shared" si="29"/>
        <v>3.5341060121270766</v>
      </c>
      <c r="U219" s="13">
        <f t="shared" si="30"/>
        <v>0.8830890265539395</v>
      </c>
      <c r="V219" s="18">
        <f t="shared" si="27"/>
        <v>21.264766513782856</v>
      </c>
      <c r="W219" s="18">
        <f t="shared" si="28"/>
        <v>0.8830890265539395</v>
      </c>
      <c r="X219" s="8"/>
      <c r="Y219" s="6"/>
      <c r="Z219" s="37">
        <f t="shared" si="31"/>
        <v>389.08902655393945</v>
      </c>
      <c r="AA219" s="39" t="s">
        <v>784</v>
      </c>
      <c r="AB219" s="5">
        <v>1993</v>
      </c>
      <c r="AC219" s="5" t="s">
        <v>781</v>
      </c>
      <c r="AD219" s="6" t="s">
        <v>660</v>
      </c>
      <c r="AE219" s="6" t="s">
        <v>661</v>
      </c>
      <c r="AF219" s="43"/>
      <c r="AG219" s="43"/>
      <c r="AH219" s="43"/>
      <c r="AI219" s="43"/>
      <c r="AJ219" s="43"/>
      <c r="AK219" s="43"/>
      <c r="AL219" s="43"/>
      <c r="AM219" s="43"/>
      <c r="AN219" s="43"/>
      <c r="AO219" s="43"/>
      <c r="AP219" s="43"/>
      <c r="AQ219" s="43"/>
      <c r="AR219" s="43"/>
      <c r="AS219" s="43"/>
      <c r="AT219" s="43"/>
      <c r="AU219" s="43"/>
      <c r="AV219" s="43"/>
      <c r="AW219" s="43"/>
      <c r="AX219" s="43"/>
      <c r="AY219" s="43"/>
      <c r="AZ219" s="43"/>
      <c r="BA219" s="43"/>
      <c r="BB219" s="43"/>
      <c r="BC219" s="43"/>
      <c r="BD219" s="43"/>
      <c r="BE219" s="43"/>
      <c r="BF219" s="43"/>
      <c r="BG219" s="43"/>
      <c r="BH219" s="43"/>
      <c r="BI219" s="43"/>
      <c r="BJ219" s="43"/>
      <c r="BK219" s="43"/>
      <c r="BL219" s="43"/>
      <c r="BM219" s="43"/>
      <c r="BN219" s="43"/>
      <c r="BO219" s="43"/>
      <c r="BP219" s="43"/>
      <c r="BQ219" s="43"/>
      <c r="BR219" s="43"/>
      <c r="BS219" s="43"/>
      <c r="BT219" s="43"/>
      <c r="BU219" s="43"/>
      <c r="BV219" s="43"/>
      <c r="BW219" s="43"/>
      <c r="BX219" s="43"/>
      <c r="BY219" s="43"/>
      <c r="BZ219" s="43"/>
      <c r="CA219" s="43"/>
      <c r="CB219" s="43"/>
      <c r="CC219" s="43"/>
      <c r="CD219" s="43"/>
      <c r="CE219" s="43"/>
      <c r="CF219" s="43"/>
      <c r="CG219" s="43"/>
      <c r="CH219" s="43"/>
      <c r="CI219" s="43"/>
      <c r="CJ219" s="43"/>
      <c r="CK219" s="43"/>
      <c r="CL219" s="43"/>
      <c r="CM219" s="43"/>
      <c r="CN219" s="43"/>
      <c r="CO219" s="43"/>
      <c r="CP219" s="43"/>
      <c r="CQ219" s="43"/>
      <c r="CR219" s="43"/>
      <c r="CS219" s="43"/>
      <c r="CT219" s="43"/>
      <c r="CU219" s="43"/>
      <c r="CV219" s="43"/>
      <c r="CW219" s="43"/>
      <c r="CX219" s="43"/>
      <c r="CY219" s="43"/>
      <c r="CZ219" s="43"/>
      <c r="DA219" s="43"/>
      <c r="DB219" s="43"/>
      <c r="DC219" s="43"/>
      <c r="DD219" s="43"/>
      <c r="DE219" s="43"/>
      <c r="DF219" s="43"/>
      <c r="DG219" s="43"/>
      <c r="DH219" s="43"/>
      <c r="DI219" s="43"/>
      <c r="DJ219" s="43"/>
      <c r="DK219" s="43"/>
      <c r="DL219" s="43"/>
    </row>
    <row r="220" spans="1:116" s="38" customFormat="1" ht="12" customHeight="1" x14ac:dyDescent="0.6">
      <c r="A220" s="5">
        <v>218</v>
      </c>
      <c r="B220" s="5">
        <v>41</v>
      </c>
      <c r="C220" s="6" t="s">
        <v>630</v>
      </c>
      <c r="D220" s="6" t="s">
        <v>290</v>
      </c>
      <c r="E220" s="16">
        <v>49.8037719726562</v>
      </c>
      <c r="F220" s="16">
        <v>-57.30908203125</v>
      </c>
      <c r="G220" s="7" t="s">
        <v>718</v>
      </c>
      <c r="H220" s="7" t="s">
        <v>493</v>
      </c>
      <c r="I220" s="5">
        <v>1020</v>
      </c>
      <c r="J220" s="5">
        <v>600</v>
      </c>
      <c r="K220" s="18"/>
      <c r="L220" s="18"/>
      <c r="M220" s="16">
        <v>0.1384</v>
      </c>
      <c r="N220" s="20">
        <v>0.51216799999999996</v>
      </c>
      <c r="O220" s="6"/>
      <c r="P220" s="18">
        <f t="shared" si="24"/>
        <v>-0.29639044229791567</v>
      </c>
      <c r="Q220" s="18">
        <f t="shared" si="25"/>
        <v>-9.1682629847977815</v>
      </c>
      <c r="R220" s="18"/>
      <c r="S220" s="18">
        <f t="shared" si="26"/>
        <v>-4.7046229237911712</v>
      </c>
      <c r="T220" s="13">
        <f t="shared" si="29"/>
        <v>-4.7046229237911712</v>
      </c>
      <c r="U220" s="13">
        <f t="shared" si="30"/>
        <v>1.6866736748384419</v>
      </c>
      <c r="V220" s="18">
        <f t="shared" si="27"/>
        <v>1.9811719839606758</v>
      </c>
      <c r="W220" s="18">
        <f t="shared" si="28"/>
        <v>1.6866736748384419</v>
      </c>
      <c r="X220" s="8"/>
      <c r="Y220" s="6"/>
      <c r="Z220" s="37">
        <f t="shared" si="31"/>
        <v>1086.6736748384419</v>
      </c>
      <c r="AA220" s="5" t="s">
        <v>785</v>
      </c>
      <c r="AB220" s="5">
        <v>1992</v>
      </c>
      <c r="AC220" s="5" t="s">
        <v>512</v>
      </c>
      <c r="AD220" s="6" t="s">
        <v>662</v>
      </c>
      <c r="AE220" s="6" t="s">
        <v>663</v>
      </c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43"/>
      <c r="CG220" s="43"/>
      <c r="CH220" s="43"/>
      <c r="CI220" s="43"/>
      <c r="CJ220" s="43"/>
      <c r="CK220" s="43"/>
      <c r="CL220" s="43"/>
      <c r="CM220" s="43"/>
      <c r="CN220" s="43"/>
      <c r="CO220" s="43"/>
      <c r="CP220" s="43"/>
      <c r="CQ220" s="43"/>
      <c r="CR220" s="43"/>
      <c r="CS220" s="43"/>
      <c r="CT220" s="43"/>
      <c r="CU220" s="43"/>
      <c r="CV220" s="43"/>
      <c r="CW220" s="43"/>
      <c r="CX220" s="43"/>
      <c r="CY220" s="43"/>
      <c r="CZ220" s="43"/>
      <c r="DA220" s="43"/>
      <c r="DB220" s="43"/>
      <c r="DC220" s="43"/>
      <c r="DD220" s="43"/>
      <c r="DE220" s="43"/>
      <c r="DF220" s="43"/>
      <c r="DG220" s="43"/>
      <c r="DH220" s="43"/>
      <c r="DI220" s="43"/>
      <c r="DJ220" s="43"/>
      <c r="DK220" s="43"/>
      <c r="DL220" s="43"/>
    </row>
    <row r="221" spans="1:116" s="38" customFormat="1" ht="12" customHeight="1" x14ac:dyDescent="0.6">
      <c r="A221" s="5">
        <v>219</v>
      </c>
      <c r="B221" s="5">
        <v>52</v>
      </c>
      <c r="C221" s="6" t="s">
        <v>630</v>
      </c>
      <c r="D221" s="6" t="s">
        <v>290</v>
      </c>
      <c r="E221" s="16">
        <v>49.790725708007798</v>
      </c>
      <c r="F221" s="16">
        <v>-57.322952270507798</v>
      </c>
      <c r="G221" s="7" t="s">
        <v>718</v>
      </c>
      <c r="H221" s="7" t="s">
        <v>493</v>
      </c>
      <c r="I221" s="5">
        <v>1020</v>
      </c>
      <c r="J221" s="5">
        <v>600</v>
      </c>
      <c r="K221" s="18"/>
      <c r="L221" s="18"/>
      <c r="M221" s="16">
        <v>0.1198</v>
      </c>
      <c r="N221" s="20">
        <v>0.51218600000000003</v>
      </c>
      <c r="O221" s="6"/>
      <c r="P221" s="18">
        <f t="shared" si="24"/>
        <v>-0.39095068632435181</v>
      </c>
      <c r="Q221" s="18">
        <f t="shared" si="25"/>
        <v>-8.8171380194213</v>
      </c>
      <c r="R221" s="18"/>
      <c r="S221" s="18">
        <f t="shared" si="26"/>
        <v>-2.929420683376561</v>
      </c>
      <c r="T221" s="13">
        <f t="shared" si="29"/>
        <v>-2.929420683376561</v>
      </c>
      <c r="U221" s="13">
        <f t="shared" si="30"/>
        <v>1.5438476450809788</v>
      </c>
      <c r="V221" s="18">
        <f t="shared" si="27"/>
        <v>1.5617585245862673</v>
      </c>
      <c r="W221" s="18">
        <f t="shared" si="28"/>
        <v>1.5438476450809788</v>
      </c>
      <c r="X221" s="8"/>
      <c r="Y221" s="6"/>
      <c r="Z221" s="37">
        <f t="shared" si="31"/>
        <v>943.84764508097874</v>
      </c>
      <c r="AA221" s="5" t="s">
        <v>785</v>
      </c>
      <c r="AB221" s="5">
        <v>1992</v>
      </c>
      <c r="AC221" s="5" t="s">
        <v>512</v>
      </c>
      <c r="AD221" s="6" t="s">
        <v>664</v>
      </c>
      <c r="AE221" s="6" t="s">
        <v>665</v>
      </c>
      <c r="AF221" s="43"/>
      <c r="AG221" s="43"/>
      <c r="AH221" s="43"/>
      <c r="AI221" s="43"/>
      <c r="AJ221" s="43"/>
      <c r="AK221" s="43"/>
      <c r="AL221" s="43"/>
      <c r="AM221" s="43"/>
      <c r="AN221" s="43"/>
      <c r="AO221" s="43"/>
      <c r="AP221" s="43"/>
      <c r="AQ221" s="43"/>
      <c r="AR221" s="43"/>
      <c r="AS221" s="43"/>
      <c r="AT221" s="43"/>
      <c r="AU221" s="43"/>
      <c r="AV221" s="43"/>
      <c r="AW221" s="43"/>
      <c r="AX221" s="43"/>
      <c r="AY221" s="43"/>
      <c r="AZ221" s="43"/>
      <c r="BA221" s="43"/>
      <c r="BB221" s="43"/>
      <c r="BC221" s="43"/>
      <c r="BD221" s="43"/>
      <c r="BE221" s="43"/>
      <c r="BF221" s="43"/>
      <c r="BG221" s="43"/>
      <c r="BH221" s="43"/>
      <c r="BI221" s="43"/>
      <c r="BJ221" s="43"/>
      <c r="BK221" s="43"/>
      <c r="BL221" s="43"/>
      <c r="BM221" s="43"/>
      <c r="BN221" s="43"/>
      <c r="BO221" s="43"/>
      <c r="BP221" s="43"/>
      <c r="BQ221" s="43"/>
      <c r="BR221" s="43"/>
      <c r="BS221" s="43"/>
      <c r="BT221" s="43"/>
      <c r="BU221" s="43"/>
      <c r="BV221" s="43"/>
      <c r="BW221" s="43"/>
      <c r="BX221" s="43"/>
      <c r="BY221" s="43"/>
      <c r="BZ221" s="43"/>
      <c r="CA221" s="43"/>
      <c r="CB221" s="43"/>
      <c r="CC221" s="43"/>
      <c r="CD221" s="43"/>
      <c r="CE221" s="43"/>
      <c r="CF221" s="43"/>
      <c r="CG221" s="43"/>
      <c r="CH221" s="43"/>
      <c r="CI221" s="43"/>
      <c r="CJ221" s="43"/>
      <c r="CK221" s="43"/>
      <c r="CL221" s="43"/>
      <c r="CM221" s="43"/>
      <c r="CN221" s="43"/>
      <c r="CO221" s="43"/>
      <c r="CP221" s="43"/>
      <c r="CQ221" s="43"/>
      <c r="CR221" s="43"/>
      <c r="CS221" s="43"/>
      <c r="CT221" s="43"/>
      <c r="CU221" s="43"/>
      <c r="CV221" s="43"/>
      <c r="CW221" s="43"/>
      <c r="CX221" s="43"/>
      <c r="CY221" s="43"/>
      <c r="CZ221" s="43"/>
      <c r="DA221" s="43"/>
      <c r="DB221" s="43"/>
      <c r="DC221" s="43"/>
      <c r="DD221" s="43"/>
      <c r="DE221" s="43"/>
      <c r="DF221" s="43"/>
      <c r="DG221" s="43"/>
      <c r="DH221" s="43"/>
      <c r="DI221" s="43"/>
      <c r="DJ221" s="43"/>
      <c r="DK221" s="43"/>
      <c r="DL221" s="43"/>
    </row>
    <row r="222" spans="1:116" s="38" customFormat="1" ht="12" customHeight="1" x14ac:dyDescent="0.6">
      <c r="A222" s="5">
        <v>220</v>
      </c>
      <c r="B222" s="5">
        <v>51</v>
      </c>
      <c r="C222" s="6" t="s">
        <v>630</v>
      </c>
      <c r="D222" s="6" t="s">
        <v>290</v>
      </c>
      <c r="E222" s="16">
        <v>49.76806640625</v>
      </c>
      <c r="F222" s="16">
        <v>-57.310592651367102</v>
      </c>
      <c r="G222" s="7" t="s">
        <v>731</v>
      </c>
      <c r="H222" s="7" t="s">
        <v>493</v>
      </c>
      <c r="I222" s="5">
        <v>1020</v>
      </c>
      <c r="J222" s="5">
        <v>600</v>
      </c>
      <c r="K222" s="18"/>
      <c r="L222" s="18"/>
      <c r="M222" s="16">
        <v>0.12529999999999999</v>
      </c>
      <c r="N222" s="20">
        <v>0.51216700000000004</v>
      </c>
      <c r="O222" s="6"/>
      <c r="P222" s="18">
        <f t="shared" si="24"/>
        <v>-0.36298932384341642</v>
      </c>
      <c r="Q222" s="18">
        <f t="shared" si="25"/>
        <v>-9.1877699273168467</v>
      </c>
      <c r="R222" s="18"/>
      <c r="S222" s="18">
        <f t="shared" si="26"/>
        <v>-3.721150710234995</v>
      </c>
      <c r="T222" s="13">
        <f t="shared" si="29"/>
        <v>-3.721150710234995</v>
      </c>
      <c r="U222" s="13">
        <f t="shared" si="30"/>
        <v>1.6078176257134167</v>
      </c>
      <c r="V222" s="18">
        <f t="shared" si="27"/>
        <v>1.690907928785818</v>
      </c>
      <c r="W222" s="18">
        <f t="shared" si="28"/>
        <v>1.6078176257134167</v>
      </c>
      <c r="X222" s="8"/>
      <c r="Y222" s="6"/>
      <c r="Z222" s="15">
        <f t="shared" si="31"/>
        <v>1007.8176257134166</v>
      </c>
      <c r="AA222" s="5" t="s">
        <v>785</v>
      </c>
      <c r="AB222" s="5">
        <v>1992</v>
      </c>
      <c r="AC222" s="5" t="s">
        <v>512</v>
      </c>
      <c r="AD222" s="6" t="s">
        <v>664</v>
      </c>
      <c r="AE222" s="6" t="s">
        <v>665</v>
      </c>
      <c r="AF222" s="43"/>
      <c r="AG222" s="43"/>
      <c r="AH222" s="43"/>
      <c r="AI222" s="43"/>
      <c r="AJ222" s="43"/>
      <c r="AK222" s="43"/>
      <c r="AL222" s="43"/>
      <c r="AM222" s="43"/>
      <c r="AN222" s="43"/>
      <c r="AO222" s="43"/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  <c r="BM222" s="43"/>
      <c r="BN222" s="43"/>
      <c r="BO222" s="43"/>
      <c r="BP222" s="43"/>
      <c r="BQ222" s="43"/>
      <c r="BR222" s="43"/>
      <c r="BS222" s="43"/>
      <c r="BT222" s="43"/>
      <c r="BU222" s="43"/>
      <c r="BV222" s="43"/>
      <c r="BW222" s="43"/>
      <c r="BX222" s="43"/>
      <c r="BY222" s="43"/>
      <c r="BZ222" s="43"/>
      <c r="CA222" s="43"/>
      <c r="CB222" s="43"/>
      <c r="CC222" s="43"/>
      <c r="CD222" s="43"/>
      <c r="CE222" s="43"/>
      <c r="CF222" s="43"/>
      <c r="CG222" s="43"/>
      <c r="CH222" s="43"/>
      <c r="CI222" s="43"/>
      <c r="CJ222" s="43"/>
      <c r="CK222" s="43"/>
      <c r="CL222" s="43"/>
      <c r="CM222" s="43"/>
      <c r="CN222" s="43"/>
      <c r="CO222" s="43"/>
      <c r="CP222" s="43"/>
      <c r="CQ222" s="43"/>
      <c r="CR222" s="43"/>
      <c r="CS222" s="43"/>
      <c r="CT222" s="43"/>
      <c r="CU222" s="43"/>
      <c r="CV222" s="43"/>
      <c r="CW222" s="43"/>
      <c r="CX222" s="43"/>
      <c r="CY222" s="43"/>
      <c r="CZ222" s="43"/>
      <c r="DA222" s="43"/>
      <c r="DB222" s="43"/>
      <c r="DC222" s="43"/>
      <c r="DD222" s="43"/>
      <c r="DE222" s="43"/>
      <c r="DF222" s="43"/>
      <c r="DG222" s="43"/>
      <c r="DH222" s="43"/>
      <c r="DI222" s="43"/>
      <c r="DJ222" s="43"/>
      <c r="DK222" s="43"/>
      <c r="DL222" s="43"/>
    </row>
    <row r="223" spans="1:116" s="38" customFormat="1" ht="12" customHeight="1" x14ac:dyDescent="0.6">
      <c r="A223" s="5">
        <v>221</v>
      </c>
      <c r="B223" s="5" t="s">
        <v>334</v>
      </c>
      <c r="C223" s="6" t="s">
        <v>630</v>
      </c>
      <c r="D223" s="6" t="s">
        <v>290</v>
      </c>
      <c r="E223" s="16">
        <v>49.775619506835902</v>
      </c>
      <c r="F223" s="16">
        <v>-57.288619995117102</v>
      </c>
      <c r="G223" s="7" t="s">
        <v>731</v>
      </c>
      <c r="H223" s="7" t="s">
        <v>493</v>
      </c>
      <c r="I223" s="5">
        <v>1020</v>
      </c>
      <c r="J223" s="5">
        <v>600</v>
      </c>
      <c r="K223" s="18"/>
      <c r="L223" s="18"/>
      <c r="M223" s="16">
        <v>0.12690000000000001</v>
      </c>
      <c r="N223" s="20">
        <v>0.51218300000000005</v>
      </c>
      <c r="O223" s="6"/>
      <c r="P223" s="18">
        <f t="shared" si="24"/>
        <v>-0.35485510930350783</v>
      </c>
      <c r="Q223" s="18">
        <f t="shared" si="25"/>
        <v>-8.8756588469829367</v>
      </c>
      <c r="R223" s="18"/>
      <c r="S223" s="18">
        <f t="shared" si="26"/>
        <v>-3.5315409008721073</v>
      </c>
      <c r="T223" s="13">
        <f t="shared" si="29"/>
        <v>-3.5315409008721073</v>
      </c>
      <c r="U223" s="13">
        <f t="shared" si="30"/>
        <v>1.5923877427451965</v>
      </c>
      <c r="V223" s="18">
        <f t="shared" si="27"/>
        <v>1.694029680389006</v>
      </c>
      <c r="W223" s="18">
        <f t="shared" si="28"/>
        <v>1.5923877427451965</v>
      </c>
      <c r="X223" s="8"/>
      <c r="Y223" s="6"/>
      <c r="Z223" s="15">
        <f t="shared" si="31"/>
        <v>992.38774274519642</v>
      </c>
      <c r="AA223" s="5" t="s">
        <v>785</v>
      </c>
      <c r="AB223" s="5">
        <v>1992</v>
      </c>
      <c r="AC223" s="5" t="s">
        <v>512</v>
      </c>
      <c r="AD223" s="6" t="s">
        <v>664</v>
      </c>
      <c r="AE223" s="6" t="s">
        <v>665</v>
      </c>
      <c r="AF223" s="43"/>
      <c r="AG223" s="43"/>
      <c r="AH223" s="43"/>
      <c r="AI223" s="43"/>
      <c r="AJ223" s="43"/>
      <c r="AK223" s="43"/>
      <c r="AL223" s="43"/>
      <c r="AM223" s="43"/>
      <c r="AN223" s="43"/>
      <c r="AO223" s="43"/>
      <c r="AP223" s="43"/>
      <c r="AQ223" s="43"/>
      <c r="AR223" s="43"/>
      <c r="AS223" s="43"/>
      <c r="AT223" s="43"/>
      <c r="AU223" s="43"/>
      <c r="AV223" s="43"/>
      <c r="AW223" s="43"/>
      <c r="AX223" s="43"/>
      <c r="AY223" s="43"/>
      <c r="AZ223" s="43"/>
      <c r="BA223" s="43"/>
      <c r="BB223" s="43"/>
      <c r="BC223" s="43"/>
      <c r="BD223" s="43"/>
      <c r="BE223" s="43"/>
      <c r="BF223" s="43"/>
      <c r="BG223" s="43"/>
      <c r="BH223" s="43"/>
      <c r="BI223" s="43"/>
      <c r="BJ223" s="43"/>
      <c r="BK223" s="43"/>
      <c r="BL223" s="43"/>
      <c r="BM223" s="43"/>
      <c r="BN223" s="43"/>
      <c r="BO223" s="43"/>
      <c r="BP223" s="43"/>
      <c r="BQ223" s="43"/>
      <c r="BR223" s="43"/>
      <c r="BS223" s="43"/>
      <c r="BT223" s="43"/>
      <c r="BU223" s="43"/>
      <c r="BV223" s="43"/>
      <c r="BW223" s="43"/>
      <c r="BX223" s="43"/>
      <c r="BY223" s="43"/>
      <c r="BZ223" s="43"/>
      <c r="CA223" s="43"/>
      <c r="CB223" s="43"/>
      <c r="CC223" s="43"/>
      <c r="CD223" s="43"/>
      <c r="CE223" s="43"/>
      <c r="CF223" s="43"/>
      <c r="CG223" s="43"/>
      <c r="CH223" s="43"/>
      <c r="CI223" s="43"/>
      <c r="CJ223" s="43"/>
      <c r="CK223" s="43"/>
      <c r="CL223" s="43"/>
      <c r="CM223" s="43"/>
      <c r="CN223" s="43"/>
      <c r="CO223" s="43"/>
      <c r="CP223" s="43"/>
      <c r="CQ223" s="43"/>
      <c r="CR223" s="43"/>
      <c r="CS223" s="43"/>
      <c r="CT223" s="43"/>
      <c r="CU223" s="43"/>
      <c r="CV223" s="43"/>
      <c r="CW223" s="43"/>
      <c r="CX223" s="43"/>
      <c r="CY223" s="43"/>
      <c r="CZ223" s="43"/>
      <c r="DA223" s="43"/>
      <c r="DB223" s="43"/>
      <c r="DC223" s="43"/>
      <c r="DD223" s="43"/>
      <c r="DE223" s="43"/>
      <c r="DF223" s="43"/>
      <c r="DG223" s="43"/>
      <c r="DH223" s="43"/>
      <c r="DI223" s="43"/>
      <c r="DJ223" s="43"/>
      <c r="DK223" s="43"/>
      <c r="DL223" s="43"/>
    </row>
    <row r="224" spans="1:116" s="38" customFormat="1" ht="12" customHeight="1" x14ac:dyDescent="0.6">
      <c r="A224" s="5">
        <v>222</v>
      </c>
      <c r="B224" s="5">
        <v>57</v>
      </c>
      <c r="C224" s="6" t="s">
        <v>630</v>
      </c>
      <c r="D224" s="6" t="s">
        <v>290</v>
      </c>
      <c r="E224" s="16">
        <v>49.7845458984375</v>
      </c>
      <c r="F224" s="16">
        <v>-57.342864990234297</v>
      </c>
      <c r="G224" s="7" t="s">
        <v>732</v>
      </c>
      <c r="H224" s="7" t="s">
        <v>493</v>
      </c>
      <c r="I224" s="5">
        <v>1020</v>
      </c>
      <c r="J224" s="5">
        <v>600</v>
      </c>
      <c r="K224" s="18"/>
      <c r="L224" s="18"/>
      <c r="M224" s="16">
        <v>0.1283</v>
      </c>
      <c r="N224" s="20">
        <v>0.51217999999999997</v>
      </c>
      <c r="O224" s="6"/>
      <c r="P224" s="18">
        <f t="shared" si="24"/>
        <v>-0.34773767158108804</v>
      </c>
      <c r="Q224" s="18">
        <f t="shared" si="25"/>
        <v>-8.9341796745479041</v>
      </c>
      <c r="R224" s="18"/>
      <c r="S224" s="18">
        <f t="shared" si="26"/>
        <v>-3.6972503405367183</v>
      </c>
      <c r="T224" s="13">
        <f t="shared" si="29"/>
        <v>-3.6972503405367183</v>
      </c>
      <c r="U224" s="13">
        <f t="shared" si="30"/>
        <v>1.6057481314209625</v>
      </c>
      <c r="V224" s="18">
        <f t="shared" si="27"/>
        <v>1.7269560393991357</v>
      </c>
      <c r="W224" s="18">
        <f t="shared" si="28"/>
        <v>1.6057481314209625</v>
      </c>
      <c r="X224" s="8"/>
      <c r="Y224" s="6"/>
      <c r="Z224" s="15">
        <f t="shared" si="31"/>
        <v>1005.7481314209624</v>
      </c>
      <c r="AA224" s="5" t="s">
        <v>785</v>
      </c>
      <c r="AB224" s="5">
        <v>1992</v>
      </c>
      <c r="AC224" s="5" t="s">
        <v>512</v>
      </c>
      <c r="AD224" s="6" t="s">
        <v>664</v>
      </c>
      <c r="AE224" s="6" t="s">
        <v>665</v>
      </c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43"/>
      <c r="AU224" s="43"/>
      <c r="AV224" s="43"/>
      <c r="AW224" s="43"/>
      <c r="AX224" s="43"/>
      <c r="AY224" s="43"/>
      <c r="AZ224" s="43"/>
      <c r="BA224" s="43"/>
      <c r="BB224" s="43"/>
      <c r="BC224" s="43"/>
      <c r="BD224" s="43"/>
      <c r="BE224" s="43"/>
      <c r="BF224" s="43"/>
      <c r="BG224" s="43"/>
      <c r="BH224" s="43"/>
      <c r="BI224" s="43"/>
      <c r="BJ224" s="43"/>
      <c r="BK224" s="43"/>
      <c r="BL224" s="43"/>
      <c r="BM224" s="43"/>
      <c r="BN224" s="43"/>
      <c r="BO224" s="43"/>
      <c r="BP224" s="43"/>
      <c r="BQ224" s="43"/>
      <c r="BR224" s="43"/>
      <c r="BS224" s="43"/>
      <c r="BT224" s="43"/>
      <c r="BU224" s="43"/>
      <c r="BV224" s="43"/>
      <c r="BW224" s="43"/>
      <c r="BX224" s="43"/>
      <c r="BY224" s="43"/>
      <c r="BZ224" s="43"/>
      <c r="CA224" s="43"/>
      <c r="CB224" s="43"/>
      <c r="CC224" s="43"/>
      <c r="CD224" s="43"/>
      <c r="CE224" s="43"/>
      <c r="CF224" s="43"/>
      <c r="CG224" s="43"/>
      <c r="CH224" s="43"/>
      <c r="CI224" s="43"/>
      <c r="CJ224" s="43"/>
      <c r="CK224" s="43"/>
      <c r="CL224" s="43"/>
      <c r="CM224" s="43"/>
      <c r="CN224" s="43"/>
      <c r="CO224" s="43"/>
      <c r="CP224" s="43"/>
      <c r="CQ224" s="43"/>
      <c r="CR224" s="43"/>
      <c r="CS224" s="43"/>
      <c r="CT224" s="43"/>
      <c r="CU224" s="43"/>
      <c r="CV224" s="43"/>
      <c r="CW224" s="43"/>
      <c r="CX224" s="43"/>
      <c r="CY224" s="43"/>
      <c r="CZ224" s="43"/>
      <c r="DA224" s="43"/>
      <c r="DB224" s="43"/>
      <c r="DC224" s="43"/>
      <c r="DD224" s="43"/>
      <c r="DE224" s="43"/>
      <c r="DF224" s="43"/>
      <c r="DG224" s="43"/>
      <c r="DH224" s="43"/>
      <c r="DI224" s="43"/>
      <c r="DJ224" s="43"/>
      <c r="DK224" s="43"/>
      <c r="DL224" s="43"/>
    </row>
    <row r="225" spans="1:116" s="38" customFormat="1" ht="12" customHeight="1" x14ac:dyDescent="0.6">
      <c r="A225" s="5">
        <v>223</v>
      </c>
      <c r="B225" s="5">
        <v>55</v>
      </c>
      <c r="C225" s="6" t="s">
        <v>630</v>
      </c>
      <c r="D225" s="6" t="s">
        <v>290</v>
      </c>
      <c r="E225" s="16">
        <v>49.799652099609297</v>
      </c>
      <c r="F225" s="16">
        <v>-57.307159423828097</v>
      </c>
      <c r="G225" s="7" t="s">
        <v>732</v>
      </c>
      <c r="H225" s="7" t="s">
        <v>493</v>
      </c>
      <c r="I225" s="5">
        <v>1020</v>
      </c>
      <c r="J225" s="5">
        <v>600</v>
      </c>
      <c r="K225" s="18"/>
      <c r="L225" s="18"/>
      <c r="M225" s="16">
        <v>0.12509999999999999</v>
      </c>
      <c r="N225" s="20">
        <v>0.51217500000000005</v>
      </c>
      <c r="O225" s="6"/>
      <c r="P225" s="18">
        <f t="shared" si="24"/>
        <v>-0.364006100660905</v>
      </c>
      <c r="Q225" s="18">
        <f t="shared" si="25"/>
        <v>-9.0317143871498917</v>
      </c>
      <c r="R225" s="18"/>
      <c r="S225" s="18">
        <f t="shared" si="26"/>
        <v>-3.5497825111966623</v>
      </c>
      <c r="T225" s="13">
        <f t="shared" si="29"/>
        <v>-3.5497825111966623</v>
      </c>
      <c r="U225" s="13">
        <f t="shared" si="30"/>
        <v>1.5939415996224913</v>
      </c>
      <c r="V225" s="18">
        <f t="shared" si="27"/>
        <v>1.6734565107005532</v>
      </c>
      <c r="W225" s="18">
        <f t="shared" si="28"/>
        <v>1.5939415996224913</v>
      </c>
      <c r="X225" s="8"/>
      <c r="Y225" s="6"/>
      <c r="Z225" s="15">
        <f t="shared" si="31"/>
        <v>993.94159962249137</v>
      </c>
      <c r="AA225" s="5" t="s">
        <v>785</v>
      </c>
      <c r="AB225" s="5">
        <v>1992</v>
      </c>
      <c r="AC225" s="5" t="s">
        <v>512</v>
      </c>
      <c r="AD225" s="6" t="s">
        <v>664</v>
      </c>
      <c r="AE225" s="6" t="s">
        <v>665</v>
      </c>
      <c r="AF225" s="43"/>
      <c r="AG225" s="43"/>
      <c r="AH225" s="43"/>
      <c r="AI225" s="43"/>
      <c r="AJ225" s="43"/>
      <c r="AK225" s="43"/>
      <c r="AL225" s="43"/>
      <c r="AM225" s="43"/>
      <c r="AN225" s="43"/>
      <c r="AO225" s="43"/>
      <c r="AP225" s="43"/>
      <c r="AQ225" s="43"/>
      <c r="AR225" s="43"/>
      <c r="AS225" s="43"/>
      <c r="AT225" s="43"/>
      <c r="AU225" s="43"/>
      <c r="AV225" s="43"/>
      <c r="AW225" s="43"/>
      <c r="AX225" s="43"/>
      <c r="AY225" s="43"/>
      <c r="AZ225" s="43"/>
      <c r="BA225" s="43"/>
      <c r="BB225" s="43"/>
      <c r="BC225" s="43"/>
      <c r="BD225" s="43"/>
      <c r="BE225" s="43"/>
      <c r="BF225" s="43"/>
      <c r="BG225" s="43"/>
      <c r="BH225" s="43"/>
      <c r="BI225" s="43"/>
      <c r="BJ225" s="43"/>
      <c r="BK225" s="43"/>
      <c r="BL225" s="43"/>
      <c r="BM225" s="43"/>
      <c r="BN225" s="43"/>
      <c r="BO225" s="43"/>
      <c r="BP225" s="43"/>
      <c r="BQ225" s="43"/>
      <c r="BR225" s="43"/>
      <c r="BS225" s="43"/>
      <c r="BT225" s="43"/>
      <c r="BU225" s="43"/>
      <c r="BV225" s="43"/>
      <c r="BW225" s="43"/>
      <c r="BX225" s="43"/>
      <c r="BY225" s="43"/>
      <c r="BZ225" s="43"/>
      <c r="CA225" s="43"/>
      <c r="CB225" s="43"/>
      <c r="CC225" s="43"/>
      <c r="CD225" s="43"/>
      <c r="CE225" s="43"/>
      <c r="CF225" s="43"/>
      <c r="CG225" s="43"/>
      <c r="CH225" s="43"/>
      <c r="CI225" s="43"/>
      <c r="CJ225" s="43"/>
      <c r="CK225" s="43"/>
      <c r="CL225" s="43"/>
      <c r="CM225" s="43"/>
      <c r="CN225" s="43"/>
      <c r="CO225" s="43"/>
      <c r="CP225" s="43"/>
      <c r="CQ225" s="43"/>
      <c r="CR225" s="43"/>
      <c r="CS225" s="43"/>
      <c r="CT225" s="43"/>
      <c r="CU225" s="43"/>
      <c r="CV225" s="43"/>
      <c r="CW225" s="43"/>
      <c r="CX225" s="43"/>
      <c r="CY225" s="43"/>
      <c r="CZ225" s="43"/>
      <c r="DA225" s="43"/>
      <c r="DB225" s="43"/>
      <c r="DC225" s="43"/>
      <c r="DD225" s="43"/>
      <c r="DE225" s="43"/>
      <c r="DF225" s="43"/>
      <c r="DG225" s="43"/>
      <c r="DH225" s="43"/>
      <c r="DI225" s="43"/>
      <c r="DJ225" s="43"/>
      <c r="DK225" s="43"/>
      <c r="DL225" s="43"/>
    </row>
    <row r="226" spans="1:116" s="38" customFormat="1" ht="12" customHeight="1" x14ac:dyDescent="0.6">
      <c r="A226" s="5">
        <v>224</v>
      </c>
      <c r="B226" s="5" t="s">
        <v>335</v>
      </c>
      <c r="C226" s="6" t="s">
        <v>630</v>
      </c>
      <c r="D226" s="6" t="s">
        <v>290</v>
      </c>
      <c r="E226" s="16">
        <v>50.0394287109375</v>
      </c>
      <c r="F226" s="16">
        <v>-56.805908203125</v>
      </c>
      <c r="G226" s="7" t="s">
        <v>506</v>
      </c>
      <c r="H226" s="7" t="s">
        <v>765</v>
      </c>
      <c r="I226" s="5">
        <v>1500</v>
      </c>
      <c r="J226" s="5">
        <v>600</v>
      </c>
      <c r="K226" s="18"/>
      <c r="L226" s="18"/>
      <c r="M226" s="16">
        <v>0.1086</v>
      </c>
      <c r="N226" s="20">
        <v>0.51164500000000002</v>
      </c>
      <c r="O226" s="6"/>
      <c r="P226" s="18">
        <f t="shared" si="24"/>
        <v>-0.44789018810371128</v>
      </c>
      <c r="Q226" s="18">
        <f t="shared" si="25"/>
        <v>-19.370393923198172</v>
      </c>
      <c r="R226" s="18"/>
      <c r="S226" s="18">
        <f t="shared" si="26"/>
        <v>-12.625167690356282</v>
      </c>
      <c r="T226" s="13">
        <f t="shared" si="29"/>
        <v>-12.625167690356282</v>
      </c>
      <c r="U226" s="13">
        <f t="shared" si="30"/>
        <v>2.3291564217579768</v>
      </c>
      <c r="V226" s="18">
        <f t="shared" si="27"/>
        <v>2.1740270740156644</v>
      </c>
      <c r="W226" s="18">
        <f t="shared" si="28"/>
        <v>2.3291564217579768</v>
      </c>
      <c r="X226" s="8"/>
      <c r="Y226" s="6"/>
      <c r="Z226" s="15">
        <f t="shared" si="31"/>
        <v>1729.1564217579767</v>
      </c>
      <c r="AA226" s="5" t="s">
        <v>785</v>
      </c>
      <c r="AB226" s="5">
        <v>1992</v>
      </c>
      <c r="AC226" s="5" t="s">
        <v>512</v>
      </c>
      <c r="AD226" s="6" t="s">
        <v>664</v>
      </c>
      <c r="AE226" s="6" t="s">
        <v>665</v>
      </c>
      <c r="AF226" s="43"/>
      <c r="AG226" s="43"/>
      <c r="AH226" s="43"/>
      <c r="AI226" s="43"/>
      <c r="AJ226" s="43"/>
      <c r="AK226" s="43"/>
      <c r="AL226" s="43"/>
      <c r="AM226" s="43"/>
      <c r="AN226" s="43"/>
      <c r="AO226" s="43"/>
      <c r="AP226" s="43"/>
      <c r="AQ226" s="43"/>
      <c r="AR226" s="43"/>
      <c r="AS226" s="43"/>
      <c r="AT226" s="43"/>
      <c r="AU226" s="43"/>
      <c r="AV226" s="43"/>
      <c r="AW226" s="43"/>
      <c r="AX226" s="43"/>
      <c r="AY226" s="43"/>
      <c r="AZ226" s="43"/>
      <c r="BA226" s="43"/>
      <c r="BB226" s="43"/>
      <c r="BC226" s="43"/>
      <c r="BD226" s="43"/>
      <c r="BE226" s="43"/>
      <c r="BF226" s="43"/>
      <c r="BG226" s="43"/>
      <c r="BH226" s="43"/>
      <c r="BI226" s="43"/>
      <c r="BJ226" s="43"/>
      <c r="BK226" s="43"/>
      <c r="BL226" s="43"/>
      <c r="BM226" s="43"/>
      <c r="BN226" s="43"/>
      <c r="BO226" s="43"/>
      <c r="BP226" s="43"/>
      <c r="BQ226" s="43"/>
      <c r="BR226" s="43"/>
      <c r="BS226" s="43"/>
      <c r="BT226" s="43"/>
      <c r="BU226" s="43"/>
      <c r="BV226" s="43"/>
      <c r="BW226" s="43"/>
      <c r="BX226" s="43"/>
      <c r="BY226" s="43"/>
      <c r="BZ226" s="43"/>
      <c r="CA226" s="43"/>
      <c r="CB226" s="43"/>
      <c r="CC226" s="43"/>
      <c r="CD226" s="43"/>
      <c r="CE226" s="43"/>
      <c r="CF226" s="43"/>
      <c r="CG226" s="43"/>
      <c r="CH226" s="43"/>
      <c r="CI226" s="43"/>
      <c r="CJ226" s="43"/>
      <c r="CK226" s="43"/>
      <c r="CL226" s="43"/>
      <c r="CM226" s="43"/>
      <c r="CN226" s="43"/>
      <c r="CO226" s="43"/>
      <c r="CP226" s="43"/>
      <c r="CQ226" s="43"/>
      <c r="CR226" s="43"/>
      <c r="CS226" s="43"/>
      <c r="CT226" s="43"/>
      <c r="CU226" s="43"/>
      <c r="CV226" s="43"/>
      <c r="CW226" s="43"/>
      <c r="CX226" s="43"/>
      <c r="CY226" s="43"/>
      <c r="CZ226" s="43"/>
      <c r="DA226" s="43"/>
      <c r="DB226" s="43"/>
      <c r="DC226" s="43"/>
      <c r="DD226" s="43"/>
      <c r="DE226" s="43"/>
      <c r="DF226" s="43"/>
      <c r="DG226" s="43"/>
      <c r="DH226" s="43"/>
      <c r="DI226" s="43"/>
      <c r="DJ226" s="43"/>
      <c r="DK226" s="43"/>
      <c r="DL226" s="43"/>
    </row>
    <row r="227" spans="1:116" s="38" customFormat="1" ht="12" customHeight="1" x14ac:dyDescent="0.6">
      <c r="A227" s="5">
        <v>225</v>
      </c>
      <c r="B227" s="5" t="s">
        <v>336</v>
      </c>
      <c r="C227" s="6" t="s">
        <v>630</v>
      </c>
      <c r="D227" s="6" t="s">
        <v>290</v>
      </c>
      <c r="E227" s="16">
        <v>50.0213012695312</v>
      </c>
      <c r="F227" s="16">
        <v>-56.827880859375</v>
      </c>
      <c r="G227" s="7" t="s">
        <v>506</v>
      </c>
      <c r="H227" s="7" t="s">
        <v>765</v>
      </c>
      <c r="I227" s="5">
        <v>1500</v>
      </c>
      <c r="J227" s="5">
        <v>600</v>
      </c>
      <c r="K227" s="18"/>
      <c r="L227" s="18"/>
      <c r="M227" s="16">
        <v>0.1203</v>
      </c>
      <c r="N227" s="20">
        <v>0.51187300000000002</v>
      </c>
      <c r="O227" s="6"/>
      <c r="P227" s="18">
        <f t="shared" si="24"/>
        <v>-0.38840874428063044</v>
      </c>
      <c r="Q227" s="18">
        <f t="shared" si="25"/>
        <v>-14.922811028444949</v>
      </c>
      <c r="R227" s="18"/>
      <c r="S227" s="18">
        <f t="shared" si="26"/>
        <v>-9.0733753395786536</v>
      </c>
      <c r="T227" s="13">
        <f t="shared" si="29"/>
        <v>-9.0733753395786536</v>
      </c>
      <c r="U227" s="13">
        <f t="shared" si="30"/>
        <v>2.041196102145121</v>
      </c>
      <c r="V227" s="18">
        <f t="shared" si="27"/>
        <v>2.0764148671117226</v>
      </c>
      <c r="W227" s="18">
        <f t="shared" si="28"/>
        <v>2.041196102145121</v>
      </c>
      <c r="X227" s="8"/>
      <c r="Y227" s="6"/>
      <c r="Z227" s="15">
        <f t="shared" si="31"/>
        <v>1441.1961021451211</v>
      </c>
      <c r="AA227" s="39" t="s">
        <v>786</v>
      </c>
      <c r="AB227" s="5">
        <v>2004</v>
      </c>
      <c r="AC227" s="5" t="s">
        <v>512</v>
      </c>
      <c r="AD227" s="6">
        <v>197</v>
      </c>
      <c r="AE227" s="6"/>
      <c r="AF227" s="43"/>
      <c r="AG227" s="43"/>
      <c r="AH227" s="43"/>
      <c r="AI227" s="43"/>
      <c r="AJ227" s="43"/>
      <c r="AK227" s="43"/>
      <c r="AL227" s="43"/>
      <c r="AM227" s="43"/>
      <c r="AN227" s="43"/>
      <c r="AO227" s="43"/>
      <c r="AP227" s="43"/>
      <c r="AQ227" s="43"/>
      <c r="AR227" s="43"/>
      <c r="AS227" s="43"/>
      <c r="AT227" s="43"/>
      <c r="AU227" s="43"/>
      <c r="AV227" s="43"/>
      <c r="AW227" s="43"/>
      <c r="AX227" s="43"/>
      <c r="AY227" s="43"/>
      <c r="AZ227" s="43"/>
      <c r="BA227" s="43"/>
      <c r="BB227" s="43"/>
      <c r="BC227" s="43"/>
      <c r="BD227" s="43"/>
      <c r="BE227" s="43"/>
      <c r="BF227" s="43"/>
      <c r="BG227" s="43"/>
      <c r="BH227" s="43"/>
      <c r="BI227" s="43"/>
      <c r="BJ227" s="43"/>
      <c r="BK227" s="43"/>
      <c r="BL227" s="43"/>
      <c r="BM227" s="43"/>
      <c r="BN227" s="43"/>
      <c r="BO227" s="43"/>
      <c r="BP227" s="43"/>
      <c r="BQ227" s="43"/>
      <c r="BR227" s="43"/>
      <c r="BS227" s="43"/>
      <c r="BT227" s="43"/>
      <c r="BU227" s="43"/>
      <c r="BV227" s="43"/>
      <c r="BW227" s="43"/>
      <c r="BX227" s="43"/>
      <c r="BY227" s="43"/>
      <c r="BZ227" s="43"/>
      <c r="CA227" s="43"/>
      <c r="CB227" s="43"/>
      <c r="CC227" s="43"/>
      <c r="CD227" s="43"/>
      <c r="CE227" s="43"/>
      <c r="CF227" s="43"/>
      <c r="CG227" s="43"/>
      <c r="CH227" s="43"/>
      <c r="CI227" s="43"/>
      <c r="CJ227" s="43"/>
      <c r="CK227" s="43"/>
      <c r="CL227" s="43"/>
      <c r="CM227" s="43"/>
      <c r="CN227" s="43"/>
      <c r="CO227" s="43"/>
      <c r="CP227" s="43"/>
      <c r="CQ227" s="43"/>
      <c r="CR227" s="43"/>
      <c r="CS227" s="43"/>
      <c r="CT227" s="43"/>
      <c r="CU227" s="43"/>
      <c r="CV227" s="43"/>
      <c r="CW227" s="43"/>
      <c r="CX227" s="43"/>
      <c r="CY227" s="43"/>
      <c r="CZ227" s="43"/>
      <c r="DA227" s="43"/>
      <c r="DB227" s="43"/>
      <c r="DC227" s="43"/>
      <c r="DD227" s="43"/>
      <c r="DE227" s="43"/>
      <c r="DF227" s="43"/>
      <c r="DG227" s="43"/>
      <c r="DH227" s="43"/>
      <c r="DI227" s="43"/>
      <c r="DJ227" s="43"/>
      <c r="DK227" s="43"/>
      <c r="DL227" s="43"/>
    </row>
    <row r="228" spans="1:116" s="38" customFormat="1" ht="12" customHeight="1" x14ac:dyDescent="0.6">
      <c r="A228" s="5">
        <v>226</v>
      </c>
      <c r="B228" s="5" t="s">
        <v>337</v>
      </c>
      <c r="C228" s="6" t="s">
        <v>630</v>
      </c>
      <c r="D228" s="6" t="s">
        <v>290</v>
      </c>
      <c r="E228" s="16">
        <v>50.0679931640625</v>
      </c>
      <c r="F228" s="16">
        <v>-56.8965454101562</v>
      </c>
      <c r="G228" s="7" t="s">
        <v>506</v>
      </c>
      <c r="H228" s="7" t="s">
        <v>765</v>
      </c>
      <c r="I228" s="5">
        <v>1500</v>
      </c>
      <c r="J228" s="5">
        <v>600</v>
      </c>
      <c r="K228" s="18"/>
      <c r="L228" s="18"/>
      <c r="M228" s="16">
        <v>0.1002</v>
      </c>
      <c r="N228" s="20">
        <v>0.51169500000000001</v>
      </c>
      <c r="O228" s="6"/>
      <c r="P228" s="18">
        <f t="shared" si="24"/>
        <v>-0.49059481443823083</v>
      </c>
      <c r="Q228" s="18">
        <f t="shared" si="25"/>
        <v>-18.395046797156091</v>
      </c>
      <c r="R228" s="18"/>
      <c r="S228" s="18">
        <f t="shared" si="26"/>
        <v>-11.006688891716333</v>
      </c>
      <c r="T228" s="13">
        <f t="shared" si="29"/>
        <v>-11.006688891716333</v>
      </c>
      <c r="U228" s="13">
        <f t="shared" si="30"/>
        <v>2.198956267422993</v>
      </c>
      <c r="V228" s="18">
        <f t="shared" si="27"/>
        <v>1.9476927392113472</v>
      </c>
      <c r="W228" s="18">
        <f t="shared" si="28"/>
        <v>2.198956267422993</v>
      </c>
      <c r="X228" s="8"/>
      <c r="Y228" s="6"/>
      <c r="Z228" s="15">
        <f t="shared" si="31"/>
        <v>1598.9562674229928</v>
      </c>
      <c r="AA228" s="39" t="s">
        <v>786</v>
      </c>
      <c r="AB228" s="5">
        <v>2004</v>
      </c>
      <c r="AC228" s="5" t="s">
        <v>512</v>
      </c>
      <c r="AD228" s="6">
        <v>197</v>
      </c>
      <c r="AE228" s="6"/>
      <c r="AF228" s="43"/>
      <c r="AG228" s="43"/>
      <c r="AH228" s="43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43"/>
      <c r="AT228" s="43"/>
      <c r="AU228" s="43"/>
      <c r="AV228" s="43"/>
      <c r="AW228" s="43"/>
      <c r="AX228" s="43"/>
      <c r="AY228" s="43"/>
      <c r="AZ228" s="43"/>
      <c r="BA228" s="43"/>
      <c r="BB228" s="43"/>
      <c r="BC228" s="43"/>
      <c r="BD228" s="43"/>
      <c r="BE228" s="43"/>
      <c r="BF228" s="43"/>
      <c r="BG228" s="43"/>
      <c r="BH228" s="43"/>
      <c r="BI228" s="43"/>
      <c r="BJ228" s="43"/>
      <c r="BK228" s="43"/>
      <c r="BL228" s="43"/>
      <c r="BM228" s="43"/>
      <c r="BN228" s="43"/>
      <c r="BO228" s="43"/>
      <c r="BP228" s="43"/>
      <c r="BQ228" s="43"/>
      <c r="BR228" s="43"/>
      <c r="BS228" s="43"/>
      <c r="BT228" s="43"/>
      <c r="BU228" s="43"/>
      <c r="BV228" s="43"/>
      <c r="BW228" s="43"/>
      <c r="BX228" s="43"/>
      <c r="BY228" s="43"/>
      <c r="BZ228" s="43"/>
      <c r="CA228" s="43"/>
      <c r="CB228" s="43"/>
      <c r="CC228" s="43"/>
      <c r="CD228" s="43"/>
      <c r="CE228" s="43"/>
      <c r="CF228" s="43"/>
      <c r="CG228" s="43"/>
      <c r="CH228" s="43"/>
      <c r="CI228" s="43"/>
      <c r="CJ228" s="43"/>
      <c r="CK228" s="43"/>
      <c r="CL228" s="43"/>
      <c r="CM228" s="43"/>
      <c r="CN228" s="43"/>
      <c r="CO228" s="43"/>
      <c r="CP228" s="43"/>
      <c r="CQ228" s="43"/>
      <c r="CR228" s="43"/>
      <c r="CS228" s="43"/>
      <c r="CT228" s="43"/>
      <c r="CU228" s="43"/>
      <c r="CV228" s="43"/>
      <c r="CW228" s="43"/>
      <c r="CX228" s="43"/>
      <c r="CY228" s="43"/>
      <c r="CZ228" s="43"/>
      <c r="DA228" s="43"/>
      <c r="DB228" s="43"/>
      <c r="DC228" s="43"/>
      <c r="DD228" s="43"/>
      <c r="DE228" s="43"/>
      <c r="DF228" s="43"/>
      <c r="DG228" s="43"/>
      <c r="DH228" s="43"/>
      <c r="DI228" s="43"/>
      <c r="DJ228" s="43"/>
      <c r="DK228" s="43"/>
      <c r="DL228" s="43"/>
    </row>
    <row r="229" spans="1:116" s="38" customFormat="1" ht="12" customHeight="1" x14ac:dyDescent="0.6">
      <c r="A229" s="5">
        <v>227</v>
      </c>
      <c r="B229" s="5" t="s">
        <v>338</v>
      </c>
      <c r="C229" s="6" t="s">
        <v>630</v>
      </c>
      <c r="D229" s="6" t="s">
        <v>290</v>
      </c>
      <c r="E229" s="16">
        <v>50.1036987304687</v>
      </c>
      <c r="F229" s="16">
        <v>-56.9240112304687</v>
      </c>
      <c r="G229" s="7" t="s">
        <v>506</v>
      </c>
      <c r="H229" s="7" t="s">
        <v>765</v>
      </c>
      <c r="I229" s="5">
        <v>1500</v>
      </c>
      <c r="J229" s="5">
        <v>600</v>
      </c>
      <c r="K229" s="18"/>
      <c r="L229" s="18"/>
      <c r="M229" s="16">
        <v>9.8400000000000001E-2</v>
      </c>
      <c r="N229" s="20">
        <v>0.51173000000000002</v>
      </c>
      <c r="O229" s="6"/>
      <c r="P229" s="18">
        <f t="shared" si="24"/>
        <v>-0.49974580579562788</v>
      </c>
      <c r="Q229" s="18">
        <f t="shared" si="25"/>
        <v>-17.712303808925522</v>
      </c>
      <c r="R229" s="18"/>
      <c r="S229" s="18">
        <f t="shared" si="26"/>
        <v>-10.186131973643366</v>
      </c>
      <c r="T229" s="13">
        <f t="shared" si="29"/>
        <v>-10.186131973643366</v>
      </c>
      <c r="U229" s="13">
        <f t="shared" si="30"/>
        <v>2.1326632113725372</v>
      </c>
      <c r="V229" s="18">
        <f t="shared" si="27"/>
        <v>1.8716325595591108</v>
      </c>
      <c r="W229" s="18">
        <f t="shared" si="28"/>
        <v>2.1326632113725372</v>
      </c>
      <c r="X229" s="8"/>
      <c r="Y229" s="6"/>
      <c r="Z229" s="15">
        <f t="shared" si="31"/>
        <v>1532.6632113725373</v>
      </c>
      <c r="AA229" s="39" t="s">
        <v>786</v>
      </c>
      <c r="AB229" s="5">
        <v>2004</v>
      </c>
      <c r="AC229" s="5" t="s">
        <v>512</v>
      </c>
      <c r="AD229" s="6">
        <v>197</v>
      </c>
      <c r="AE229" s="6"/>
      <c r="AF229" s="43"/>
      <c r="AG229" s="43"/>
      <c r="AH229" s="43"/>
      <c r="AI229" s="43"/>
      <c r="AJ229" s="43"/>
      <c r="AK229" s="43"/>
      <c r="AL229" s="43"/>
      <c r="AM229" s="43"/>
      <c r="AN229" s="43"/>
      <c r="AO229" s="43"/>
      <c r="AP229" s="43"/>
      <c r="AQ229" s="43"/>
      <c r="AR229" s="43"/>
      <c r="AS229" s="43"/>
      <c r="AT229" s="43"/>
      <c r="AU229" s="43"/>
      <c r="AV229" s="43"/>
      <c r="AW229" s="43"/>
      <c r="AX229" s="43"/>
      <c r="AY229" s="43"/>
      <c r="AZ229" s="43"/>
      <c r="BA229" s="43"/>
      <c r="BB229" s="43"/>
      <c r="BC229" s="43"/>
      <c r="BD229" s="43"/>
      <c r="BE229" s="43"/>
      <c r="BF229" s="43"/>
      <c r="BG229" s="43"/>
      <c r="BH229" s="43"/>
      <c r="BI229" s="43"/>
      <c r="BJ229" s="43"/>
      <c r="BK229" s="43"/>
      <c r="BL229" s="43"/>
      <c r="BM229" s="43"/>
      <c r="BN229" s="43"/>
      <c r="BO229" s="43"/>
      <c r="BP229" s="43"/>
      <c r="BQ229" s="43"/>
      <c r="BR229" s="43"/>
      <c r="BS229" s="43"/>
      <c r="BT229" s="43"/>
      <c r="BU229" s="43"/>
      <c r="BV229" s="43"/>
      <c r="BW229" s="43"/>
      <c r="BX229" s="43"/>
      <c r="BY229" s="43"/>
      <c r="BZ229" s="43"/>
      <c r="CA229" s="43"/>
      <c r="CB229" s="43"/>
      <c r="CC229" s="43"/>
      <c r="CD229" s="43"/>
      <c r="CE229" s="43"/>
      <c r="CF229" s="43"/>
      <c r="CG229" s="43"/>
      <c r="CH229" s="43"/>
      <c r="CI229" s="43"/>
      <c r="CJ229" s="43"/>
      <c r="CK229" s="43"/>
      <c r="CL229" s="43"/>
      <c r="CM229" s="43"/>
      <c r="CN229" s="43"/>
      <c r="CO229" s="43"/>
      <c r="CP229" s="43"/>
      <c r="CQ229" s="43"/>
      <c r="CR229" s="43"/>
      <c r="CS229" s="43"/>
      <c r="CT229" s="43"/>
      <c r="CU229" s="43"/>
      <c r="CV229" s="43"/>
      <c r="CW229" s="43"/>
      <c r="CX229" s="43"/>
      <c r="CY229" s="43"/>
      <c r="CZ229" s="43"/>
      <c r="DA229" s="43"/>
      <c r="DB229" s="43"/>
      <c r="DC229" s="43"/>
      <c r="DD229" s="43"/>
      <c r="DE229" s="43"/>
      <c r="DF229" s="43"/>
      <c r="DG229" s="43"/>
      <c r="DH229" s="43"/>
      <c r="DI229" s="43"/>
      <c r="DJ229" s="43"/>
      <c r="DK229" s="43"/>
      <c r="DL229" s="43"/>
    </row>
    <row r="230" spans="1:116" s="38" customFormat="1" ht="12" customHeight="1" x14ac:dyDescent="0.6">
      <c r="A230" s="5">
        <v>228</v>
      </c>
      <c r="B230" s="5" t="s">
        <v>339</v>
      </c>
      <c r="C230" s="6" t="s">
        <v>630</v>
      </c>
      <c r="D230" s="6" t="s">
        <v>290</v>
      </c>
      <c r="E230" s="16">
        <v>49.8510131835937</v>
      </c>
      <c r="F230" s="16">
        <v>-57.0421142578125</v>
      </c>
      <c r="G230" s="7" t="s">
        <v>506</v>
      </c>
      <c r="H230" s="7" t="s">
        <v>765</v>
      </c>
      <c r="I230" s="5">
        <v>1500</v>
      </c>
      <c r="J230" s="5">
        <v>600</v>
      </c>
      <c r="K230" s="18"/>
      <c r="L230" s="18"/>
      <c r="M230" s="16">
        <v>0.1263</v>
      </c>
      <c r="N230" s="20">
        <v>0.51204300000000003</v>
      </c>
      <c r="O230" s="6"/>
      <c r="P230" s="18">
        <f t="shared" si="24"/>
        <v>-0.35790543975597366</v>
      </c>
      <c r="Q230" s="18">
        <f t="shared" si="25"/>
        <v>-11.606630799901874</v>
      </c>
      <c r="R230" s="18"/>
      <c r="S230" s="18">
        <f t="shared" si="26"/>
        <v>-6.2165748771769094</v>
      </c>
      <c r="T230" s="13">
        <f t="shared" si="29"/>
        <v>-6.2165748771769094</v>
      </c>
      <c r="U230" s="13">
        <f t="shared" si="30"/>
        <v>1.8097789166976419</v>
      </c>
      <c r="V230" s="18">
        <f t="shared" si="27"/>
        <v>1.9245202247192861</v>
      </c>
      <c r="W230" s="18">
        <f t="shared" si="28"/>
        <v>1.8097789166976419</v>
      </c>
      <c r="X230" s="8"/>
      <c r="Y230" s="6"/>
      <c r="Z230" s="15">
        <f t="shared" si="31"/>
        <v>1209.778916697642</v>
      </c>
      <c r="AA230" s="39" t="s">
        <v>786</v>
      </c>
      <c r="AB230" s="5">
        <v>2004</v>
      </c>
      <c r="AC230" s="5" t="s">
        <v>512</v>
      </c>
      <c r="AD230" s="6">
        <v>197</v>
      </c>
      <c r="AE230" s="6"/>
      <c r="AF230" s="43"/>
      <c r="AG230" s="43"/>
      <c r="AH230" s="43"/>
      <c r="AI230" s="43"/>
      <c r="AJ230" s="43"/>
      <c r="AK230" s="43"/>
      <c r="AL230" s="43"/>
      <c r="AM230" s="43"/>
      <c r="AN230" s="43"/>
      <c r="AO230" s="43"/>
      <c r="AP230" s="43"/>
      <c r="AQ230" s="43"/>
      <c r="AR230" s="43"/>
      <c r="AS230" s="43"/>
      <c r="AT230" s="43"/>
      <c r="AU230" s="43"/>
      <c r="AV230" s="43"/>
      <c r="AW230" s="43"/>
      <c r="AX230" s="43"/>
      <c r="AY230" s="43"/>
      <c r="AZ230" s="43"/>
      <c r="BA230" s="43"/>
      <c r="BB230" s="43"/>
      <c r="BC230" s="43"/>
      <c r="BD230" s="43"/>
      <c r="BE230" s="43"/>
      <c r="BF230" s="43"/>
      <c r="BG230" s="43"/>
      <c r="BH230" s="43"/>
      <c r="BI230" s="43"/>
      <c r="BJ230" s="43"/>
      <c r="BK230" s="43"/>
      <c r="BL230" s="43"/>
      <c r="BM230" s="43"/>
      <c r="BN230" s="43"/>
      <c r="BO230" s="43"/>
      <c r="BP230" s="43"/>
      <c r="BQ230" s="43"/>
      <c r="BR230" s="43"/>
      <c r="BS230" s="43"/>
      <c r="BT230" s="43"/>
      <c r="BU230" s="43"/>
      <c r="BV230" s="43"/>
      <c r="BW230" s="43"/>
      <c r="BX230" s="43"/>
      <c r="BY230" s="43"/>
      <c r="BZ230" s="43"/>
      <c r="CA230" s="43"/>
      <c r="CB230" s="43"/>
      <c r="CC230" s="43"/>
      <c r="CD230" s="43"/>
      <c r="CE230" s="43"/>
      <c r="CF230" s="43"/>
      <c r="CG230" s="43"/>
      <c r="CH230" s="43"/>
      <c r="CI230" s="43"/>
      <c r="CJ230" s="43"/>
      <c r="CK230" s="43"/>
      <c r="CL230" s="43"/>
      <c r="CM230" s="43"/>
      <c r="CN230" s="43"/>
      <c r="CO230" s="43"/>
      <c r="CP230" s="43"/>
      <c r="CQ230" s="43"/>
      <c r="CR230" s="43"/>
      <c r="CS230" s="43"/>
      <c r="CT230" s="43"/>
      <c r="CU230" s="43"/>
      <c r="CV230" s="43"/>
      <c r="CW230" s="43"/>
      <c r="CX230" s="43"/>
      <c r="CY230" s="43"/>
      <c r="CZ230" s="43"/>
      <c r="DA230" s="43"/>
      <c r="DB230" s="43"/>
      <c r="DC230" s="43"/>
      <c r="DD230" s="43"/>
      <c r="DE230" s="43"/>
      <c r="DF230" s="43"/>
      <c r="DG230" s="43"/>
      <c r="DH230" s="43"/>
      <c r="DI230" s="43"/>
      <c r="DJ230" s="43"/>
      <c r="DK230" s="43"/>
      <c r="DL230" s="43"/>
    </row>
    <row r="231" spans="1:116" s="38" customFormat="1" ht="12" customHeight="1" x14ac:dyDescent="0.6">
      <c r="A231" s="5">
        <v>229</v>
      </c>
      <c r="B231" s="5" t="s">
        <v>340</v>
      </c>
      <c r="C231" s="6" t="s">
        <v>630</v>
      </c>
      <c r="D231" s="6" t="s">
        <v>290</v>
      </c>
      <c r="E231" s="16">
        <v>49.8510131835937</v>
      </c>
      <c r="F231" s="16">
        <v>-57.0421142578125</v>
      </c>
      <c r="G231" s="7" t="s">
        <v>506</v>
      </c>
      <c r="H231" s="7" t="s">
        <v>765</v>
      </c>
      <c r="I231" s="5">
        <v>1500</v>
      </c>
      <c r="J231" s="5">
        <v>600</v>
      </c>
      <c r="K231" s="18"/>
      <c r="L231" s="18"/>
      <c r="M231" s="16">
        <v>0.12139999999999999</v>
      </c>
      <c r="N231" s="20">
        <v>0.51201600000000003</v>
      </c>
      <c r="O231" s="6"/>
      <c r="P231" s="18">
        <f t="shared" si="24"/>
        <v>-0.38281647178444334</v>
      </c>
      <c r="Q231" s="18">
        <f t="shared" si="25"/>
        <v>-12.133318247964375</v>
      </c>
      <c r="R231" s="18"/>
      <c r="S231" s="18">
        <f t="shared" si="26"/>
        <v>-6.3681021828906585</v>
      </c>
      <c r="T231" s="13">
        <f t="shared" si="29"/>
        <v>-6.3681021828906585</v>
      </c>
      <c r="U231" s="13">
        <f t="shared" si="30"/>
        <v>1.8223402545959129</v>
      </c>
      <c r="V231" s="18">
        <f t="shared" si="27"/>
        <v>1.8671503334316786</v>
      </c>
      <c r="W231" s="18">
        <f t="shared" si="28"/>
        <v>1.8223402545959129</v>
      </c>
      <c r="X231" s="8"/>
      <c r="Y231" s="6"/>
      <c r="Z231" s="15">
        <f t="shared" si="31"/>
        <v>1222.3402545959129</v>
      </c>
      <c r="AA231" s="39" t="s">
        <v>786</v>
      </c>
      <c r="AB231" s="5">
        <v>2004</v>
      </c>
      <c r="AC231" s="5" t="s">
        <v>512</v>
      </c>
      <c r="AD231" s="6">
        <v>197</v>
      </c>
      <c r="AE231" s="6"/>
      <c r="AF231" s="43"/>
      <c r="AG231" s="43"/>
      <c r="AH231" s="43"/>
      <c r="AI231" s="43"/>
      <c r="AJ231" s="43"/>
      <c r="AK231" s="43"/>
      <c r="AL231" s="43"/>
      <c r="AM231" s="43"/>
      <c r="AN231" s="43"/>
      <c r="AO231" s="43"/>
      <c r="AP231" s="43"/>
      <c r="AQ231" s="43"/>
      <c r="AR231" s="43"/>
      <c r="AS231" s="43"/>
      <c r="AT231" s="43"/>
      <c r="AU231" s="43"/>
      <c r="AV231" s="43"/>
      <c r="AW231" s="43"/>
      <c r="AX231" s="43"/>
      <c r="AY231" s="43"/>
      <c r="AZ231" s="43"/>
      <c r="BA231" s="43"/>
      <c r="BB231" s="43"/>
      <c r="BC231" s="43"/>
      <c r="BD231" s="43"/>
      <c r="BE231" s="43"/>
      <c r="BF231" s="43"/>
      <c r="BG231" s="43"/>
      <c r="BH231" s="43"/>
      <c r="BI231" s="43"/>
      <c r="BJ231" s="43"/>
      <c r="BK231" s="43"/>
      <c r="BL231" s="43"/>
      <c r="BM231" s="43"/>
      <c r="BN231" s="43"/>
      <c r="BO231" s="43"/>
      <c r="BP231" s="43"/>
      <c r="BQ231" s="43"/>
      <c r="BR231" s="43"/>
      <c r="BS231" s="43"/>
      <c r="BT231" s="43"/>
      <c r="BU231" s="43"/>
      <c r="BV231" s="43"/>
      <c r="BW231" s="43"/>
      <c r="BX231" s="43"/>
      <c r="BY231" s="43"/>
      <c r="BZ231" s="43"/>
      <c r="CA231" s="43"/>
      <c r="CB231" s="43"/>
      <c r="CC231" s="43"/>
      <c r="CD231" s="43"/>
      <c r="CE231" s="43"/>
      <c r="CF231" s="43"/>
      <c r="CG231" s="43"/>
      <c r="CH231" s="43"/>
      <c r="CI231" s="43"/>
      <c r="CJ231" s="43"/>
      <c r="CK231" s="43"/>
      <c r="CL231" s="43"/>
      <c r="CM231" s="43"/>
      <c r="CN231" s="43"/>
      <c r="CO231" s="43"/>
      <c r="CP231" s="43"/>
      <c r="CQ231" s="43"/>
      <c r="CR231" s="43"/>
      <c r="CS231" s="43"/>
      <c r="CT231" s="43"/>
      <c r="CU231" s="43"/>
      <c r="CV231" s="43"/>
      <c r="CW231" s="43"/>
      <c r="CX231" s="43"/>
      <c r="CY231" s="43"/>
      <c r="CZ231" s="43"/>
      <c r="DA231" s="43"/>
      <c r="DB231" s="43"/>
      <c r="DC231" s="43"/>
      <c r="DD231" s="43"/>
      <c r="DE231" s="43"/>
      <c r="DF231" s="43"/>
      <c r="DG231" s="43"/>
      <c r="DH231" s="43"/>
      <c r="DI231" s="43"/>
      <c r="DJ231" s="43"/>
      <c r="DK231" s="43"/>
      <c r="DL231" s="43"/>
    </row>
    <row r="232" spans="1:116" s="38" customFormat="1" ht="12" customHeight="1" x14ac:dyDescent="0.6">
      <c r="A232" s="5">
        <v>230</v>
      </c>
      <c r="B232" s="5" t="s">
        <v>341</v>
      </c>
      <c r="C232" s="6" t="s">
        <v>630</v>
      </c>
      <c r="D232" s="6" t="s">
        <v>290</v>
      </c>
      <c r="E232" s="16">
        <v>49.8510131835937</v>
      </c>
      <c r="F232" s="16">
        <v>-57.0481142578125</v>
      </c>
      <c r="G232" s="7" t="s">
        <v>506</v>
      </c>
      <c r="H232" s="7" t="s">
        <v>765</v>
      </c>
      <c r="I232" s="5">
        <v>1500</v>
      </c>
      <c r="J232" s="5">
        <v>600</v>
      </c>
      <c r="K232" s="18"/>
      <c r="L232" s="18"/>
      <c r="M232" s="16">
        <v>0.12839999999999999</v>
      </c>
      <c r="N232" s="20">
        <v>0.51205800000000001</v>
      </c>
      <c r="O232" s="6"/>
      <c r="P232" s="18">
        <f t="shared" si="24"/>
        <v>-0.34722928317234381</v>
      </c>
      <c r="Q232" s="18">
        <f t="shared" si="25"/>
        <v>-11.314026662089249</v>
      </c>
      <c r="R232" s="18"/>
      <c r="S232" s="18">
        <f t="shared" si="26"/>
        <v>-6.084753657513752</v>
      </c>
      <c r="T232" s="13">
        <f t="shared" si="29"/>
        <v>-6.084753657513752</v>
      </c>
      <c r="U232" s="13">
        <f t="shared" si="30"/>
        <v>1.7989777603411459</v>
      </c>
      <c r="V232" s="18">
        <f t="shared" si="27"/>
        <v>1.9450496074656058</v>
      </c>
      <c r="W232" s="18">
        <f t="shared" si="28"/>
        <v>1.7989777603411459</v>
      </c>
      <c r="X232" s="8"/>
      <c r="Y232" s="6"/>
      <c r="Z232" s="15">
        <f t="shared" si="31"/>
        <v>1198.9777603411458</v>
      </c>
      <c r="AA232" s="39" t="s">
        <v>786</v>
      </c>
      <c r="AB232" s="5">
        <v>2004</v>
      </c>
      <c r="AC232" s="5" t="s">
        <v>512</v>
      </c>
      <c r="AD232" s="6">
        <v>197</v>
      </c>
      <c r="AE232" s="6"/>
      <c r="AF232" s="43"/>
      <c r="AG232" s="43"/>
      <c r="AH232" s="43"/>
      <c r="AI232" s="43"/>
      <c r="AJ232" s="43"/>
      <c r="AK232" s="43"/>
      <c r="AL232" s="43"/>
      <c r="AM232" s="43"/>
      <c r="AN232" s="43"/>
      <c r="AO232" s="43"/>
      <c r="AP232" s="43"/>
      <c r="AQ232" s="43"/>
      <c r="AR232" s="43"/>
      <c r="AS232" s="43"/>
      <c r="AT232" s="43"/>
      <c r="AU232" s="43"/>
      <c r="AV232" s="43"/>
      <c r="AW232" s="43"/>
      <c r="AX232" s="43"/>
      <c r="AY232" s="43"/>
      <c r="AZ232" s="43"/>
      <c r="BA232" s="43"/>
      <c r="BB232" s="43"/>
      <c r="BC232" s="43"/>
      <c r="BD232" s="43"/>
      <c r="BE232" s="43"/>
      <c r="BF232" s="43"/>
      <c r="BG232" s="43"/>
      <c r="BH232" s="43"/>
      <c r="BI232" s="43"/>
      <c r="BJ232" s="43"/>
      <c r="BK232" s="43"/>
      <c r="BL232" s="43"/>
      <c r="BM232" s="43"/>
      <c r="BN232" s="43"/>
      <c r="BO232" s="43"/>
      <c r="BP232" s="43"/>
      <c r="BQ232" s="43"/>
      <c r="BR232" s="43"/>
      <c r="BS232" s="43"/>
      <c r="BT232" s="43"/>
      <c r="BU232" s="43"/>
      <c r="BV232" s="43"/>
      <c r="BW232" s="43"/>
      <c r="BX232" s="43"/>
      <c r="BY232" s="43"/>
      <c r="BZ232" s="43"/>
      <c r="CA232" s="43"/>
      <c r="CB232" s="43"/>
      <c r="CC232" s="43"/>
      <c r="CD232" s="43"/>
      <c r="CE232" s="43"/>
      <c r="CF232" s="43"/>
      <c r="CG232" s="43"/>
      <c r="CH232" s="43"/>
      <c r="CI232" s="43"/>
      <c r="CJ232" s="43"/>
      <c r="CK232" s="43"/>
      <c r="CL232" s="43"/>
      <c r="CM232" s="43"/>
      <c r="CN232" s="43"/>
      <c r="CO232" s="43"/>
      <c r="CP232" s="43"/>
      <c r="CQ232" s="43"/>
      <c r="CR232" s="43"/>
      <c r="CS232" s="43"/>
      <c r="CT232" s="43"/>
      <c r="CU232" s="43"/>
      <c r="CV232" s="43"/>
      <c r="CW232" s="43"/>
      <c r="CX232" s="43"/>
      <c r="CY232" s="43"/>
      <c r="CZ232" s="43"/>
      <c r="DA232" s="43"/>
      <c r="DB232" s="43"/>
      <c r="DC232" s="43"/>
      <c r="DD232" s="43"/>
      <c r="DE232" s="43"/>
      <c r="DF232" s="43"/>
      <c r="DG232" s="43"/>
      <c r="DH232" s="43"/>
      <c r="DI232" s="43"/>
      <c r="DJ232" s="43"/>
      <c r="DK232" s="43"/>
      <c r="DL232" s="43"/>
    </row>
    <row r="233" spans="1:116" s="38" customFormat="1" ht="12" customHeight="1" x14ac:dyDescent="0.6">
      <c r="A233" s="5">
        <v>231</v>
      </c>
      <c r="B233" s="5" t="s">
        <v>342</v>
      </c>
      <c r="C233" s="6" t="s">
        <v>630</v>
      </c>
      <c r="D233" s="6" t="s">
        <v>290</v>
      </c>
      <c r="E233" s="16">
        <v>49.8510131835937</v>
      </c>
      <c r="F233" s="16">
        <v>-57.052114257812498</v>
      </c>
      <c r="G233" s="7" t="s">
        <v>506</v>
      </c>
      <c r="H233" s="7" t="s">
        <v>765</v>
      </c>
      <c r="I233" s="5">
        <v>1500</v>
      </c>
      <c r="J233" s="5">
        <v>600</v>
      </c>
      <c r="K233" s="18"/>
      <c r="L233" s="18"/>
      <c r="M233" s="16">
        <v>0.13020000000000001</v>
      </c>
      <c r="N233" s="20">
        <v>0.51216499999999998</v>
      </c>
      <c r="O233" s="6"/>
      <c r="P233" s="18">
        <f t="shared" si="24"/>
        <v>-0.33807829181494664</v>
      </c>
      <c r="Q233" s="18">
        <f t="shared" si="25"/>
        <v>-9.2267838123594181</v>
      </c>
      <c r="R233" s="18"/>
      <c r="S233" s="18">
        <f t="shared" si="26"/>
        <v>-4.1353247376263207</v>
      </c>
      <c r="T233" s="13">
        <f t="shared" si="29"/>
        <v>-4.1353247376263207</v>
      </c>
      <c r="U233" s="13">
        <f t="shared" si="30"/>
        <v>1.6411274391001418</v>
      </c>
      <c r="V233" s="18">
        <f t="shared" si="27"/>
        <v>1.793176140031107</v>
      </c>
      <c r="W233" s="18">
        <f t="shared" si="28"/>
        <v>1.6411274391001418</v>
      </c>
      <c r="X233" s="8"/>
      <c r="Y233" s="6"/>
      <c r="Z233" s="15">
        <f t="shared" si="31"/>
        <v>1041.1274391001418</v>
      </c>
      <c r="AA233" s="39" t="s">
        <v>786</v>
      </c>
      <c r="AB233" s="5">
        <v>2004</v>
      </c>
      <c r="AC233" s="5" t="s">
        <v>512</v>
      </c>
      <c r="AD233" s="6">
        <v>197</v>
      </c>
      <c r="AE233" s="6"/>
      <c r="AF233" s="43"/>
      <c r="AG233" s="43"/>
      <c r="AH233" s="43"/>
      <c r="AI233" s="43"/>
      <c r="AJ233" s="43"/>
      <c r="AK233" s="43"/>
      <c r="AL233" s="43"/>
      <c r="AM233" s="43"/>
      <c r="AN233" s="43"/>
      <c r="AO233" s="43"/>
      <c r="AP233" s="43"/>
      <c r="AQ233" s="43"/>
      <c r="AR233" s="43"/>
      <c r="AS233" s="43"/>
      <c r="AT233" s="43"/>
      <c r="AU233" s="43"/>
      <c r="AV233" s="43"/>
      <c r="AW233" s="43"/>
      <c r="AX233" s="43"/>
      <c r="AY233" s="43"/>
      <c r="AZ233" s="43"/>
      <c r="BA233" s="43"/>
      <c r="BB233" s="43"/>
      <c r="BC233" s="43"/>
      <c r="BD233" s="43"/>
      <c r="BE233" s="43"/>
      <c r="BF233" s="43"/>
      <c r="BG233" s="43"/>
      <c r="BH233" s="43"/>
      <c r="BI233" s="43"/>
      <c r="BJ233" s="43"/>
      <c r="BK233" s="43"/>
      <c r="BL233" s="43"/>
      <c r="BM233" s="43"/>
      <c r="BN233" s="43"/>
      <c r="BO233" s="43"/>
      <c r="BP233" s="43"/>
      <c r="BQ233" s="43"/>
      <c r="BR233" s="43"/>
      <c r="BS233" s="43"/>
      <c r="BT233" s="43"/>
      <c r="BU233" s="43"/>
      <c r="BV233" s="43"/>
      <c r="BW233" s="43"/>
      <c r="BX233" s="43"/>
      <c r="BY233" s="43"/>
      <c r="BZ233" s="43"/>
      <c r="CA233" s="43"/>
      <c r="CB233" s="43"/>
      <c r="CC233" s="43"/>
      <c r="CD233" s="43"/>
      <c r="CE233" s="43"/>
      <c r="CF233" s="43"/>
      <c r="CG233" s="43"/>
      <c r="CH233" s="43"/>
      <c r="CI233" s="43"/>
      <c r="CJ233" s="43"/>
      <c r="CK233" s="43"/>
      <c r="CL233" s="43"/>
      <c r="CM233" s="43"/>
      <c r="CN233" s="43"/>
      <c r="CO233" s="43"/>
      <c r="CP233" s="43"/>
      <c r="CQ233" s="43"/>
      <c r="CR233" s="43"/>
      <c r="CS233" s="43"/>
      <c r="CT233" s="43"/>
      <c r="CU233" s="43"/>
      <c r="CV233" s="43"/>
      <c r="CW233" s="43"/>
      <c r="CX233" s="43"/>
      <c r="CY233" s="43"/>
      <c r="CZ233" s="43"/>
      <c r="DA233" s="43"/>
      <c r="DB233" s="43"/>
      <c r="DC233" s="43"/>
      <c r="DD233" s="43"/>
      <c r="DE233" s="43"/>
      <c r="DF233" s="43"/>
      <c r="DG233" s="43"/>
      <c r="DH233" s="43"/>
      <c r="DI233" s="43"/>
      <c r="DJ233" s="43"/>
      <c r="DK233" s="43"/>
      <c r="DL233" s="43"/>
    </row>
    <row r="234" spans="1:116" s="38" customFormat="1" ht="12" customHeight="1" x14ac:dyDescent="0.6">
      <c r="A234" s="5">
        <v>232</v>
      </c>
      <c r="B234" s="5" t="s">
        <v>343</v>
      </c>
      <c r="C234" s="6" t="s">
        <v>630</v>
      </c>
      <c r="D234" s="6" t="s">
        <v>290</v>
      </c>
      <c r="E234" s="16">
        <v>49.8510131835937</v>
      </c>
      <c r="F234" s="16">
        <v>-57.062114257812503</v>
      </c>
      <c r="G234" s="7" t="s">
        <v>506</v>
      </c>
      <c r="H234" s="7" t="s">
        <v>765</v>
      </c>
      <c r="I234" s="5">
        <v>1500</v>
      </c>
      <c r="J234" s="5">
        <v>600</v>
      </c>
      <c r="K234" s="18"/>
      <c r="L234" s="18"/>
      <c r="M234" s="16">
        <v>0.1249</v>
      </c>
      <c r="N234" s="20">
        <v>0.51211499999999999</v>
      </c>
      <c r="O234" s="6"/>
      <c r="P234" s="18">
        <f t="shared" si="24"/>
        <v>-0.36502287747839357</v>
      </c>
      <c r="Q234" s="18">
        <f t="shared" si="25"/>
        <v>-10.202130938401499</v>
      </c>
      <c r="R234" s="18"/>
      <c r="S234" s="18">
        <f t="shared" si="26"/>
        <v>-4.704886403576892</v>
      </c>
      <c r="T234" s="13">
        <f t="shared" si="29"/>
        <v>-4.704886403576892</v>
      </c>
      <c r="U234" s="13">
        <f t="shared" si="30"/>
        <v>1.6875137420259834</v>
      </c>
      <c r="V234" s="18">
        <f t="shared" si="27"/>
        <v>1.7718661141301333</v>
      </c>
      <c r="W234" s="18">
        <f t="shared" si="28"/>
        <v>1.6875137420259834</v>
      </c>
      <c r="X234" s="8"/>
      <c r="Y234" s="6"/>
      <c r="Z234" s="15">
        <f t="shared" si="31"/>
        <v>1087.5137420259834</v>
      </c>
      <c r="AA234" s="39" t="s">
        <v>786</v>
      </c>
      <c r="AB234" s="5">
        <v>2004</v>
      </c>
      <c r="AC234" s="5" t="s">
        <v>512</v>
      </c>
      <c r="AD234" s="6">
        <v>197</v>
      </c>
      <c r="AE234" s="6"/>
      <c r="AF234" s="43"/>
      <c r="AG234" s="43"/>
      <c r="AH234" s="43"/>
      <c r="AI234" s="43"/>
      <c r="AJ234" s="43"/>
      <c r="AK234" s="43"/>
      <c r="AL234" s="43"/>
      <c r="AM234" s="43"/>
      <c r="AN234" s="43"/>
      <c r="AO234" s="43"/>
      <c r="AP234" s="43"/>
      <c r="AQ234" s="43"/>
      <c r="AR234" s="43"/>
      <c r="AS234" s="43"/>
      <c r="AT234" s="43"/>
      <c r="AU234" s="43"/>
      <c r="AV234" s="43"/>
      <c r="AW234" s="43"/>
      <c r="AX234" s="43"/>
      <c r="AY234" s="43"/>
      <c r="AZ234" s="43"/>
      <c r="BA234" s="43"/>
      <c r="BB234" s="43"/>
      <c r="BC234" s="43"/>
      <c r="BD234" s="43"/>
      <c r="BE234" s="43"/>
      <c r="BF234" s="43"/>
      <c r="BG234" s="43"/>
      <c r="BH234" s="43"/>
      <c r="BI234" s="43"/>
      <c r="BJ234" s="43"/>
      <c r="BK234" s="43"/>
      <c r="BL234" s="43"/>
      <c r="BM234" s="43"/>
      <c r="BN234" s="43"/>
      <c r="BO234" s="43"/>
      <c r="BP234" s="43"/>
      <c r="BQ234" s="43"/>
      <c r="BR234" s="43"/>
      <c r="BS234" s="43"/>
      <c r="BT234" s="43"/>
      <c r="BU234" s="43"/>
      <c r="BV234" s="43"/>
      <c r="BW234" s="43"/>
      <c r="BX234" s="43"/>
      <c r="BY234" s="43"/>
      <c r="BZ234" s="43"/>
      <c r="CA234" s="43"/>
      <c r="CB234" s="43"/>
      <c r="CC234" s="43"/>
      <c r="CD234" s="43"/>
      <c r="CE234" s="43"/>
      <c r="CF234" s="43"/>
      <c r="CG234" s="43"/>
      <c r="CH234" s="43"/>
      <c r="CI234" s="43"/>
      <c r="CJ234" s="43"/>
      <c r="CK234" s="43"/>
      <c r="CL234" s="43"/>
      <c r="CM234" s="43"/>
      <c r="CN234" s="43"/>
      <c r="CO234" s="43"/>
      <c r="CP234" s="43"/>
      <c r="CQ234" s="43"/>
      <c r="CR234" s="43"/>
      <c r="CS234" s="43"/>
      <c r="CT234" s="43"/>
      <c r="CU234" s="43"/>
      <c r="CV234" s="43"/>
      <c r="CW234" s="43"/>
      <c r="CX234" s="43"/>
      <c r="CY234" s="43"/>
      <c r="CZ234" s="43"/>
      <c r="DA234" s="43"/>
      <c r="DB234" s="43"/>
      <c r="DC234" s="43"/>
      <c r="DD234" s="43"/>
      <c r="DE234" s="43"/>
      <c r="DF234" s="43"/>
      <c r="DG234" s="43"/>
      <c r="DH234" s="43"/>
      <c r="DI234" s="43"/>
      <c r="DJ234" s="43"/>
      <c r="DK234" s="43"/>
      <c r="DL234" s="43"/>
    </row>
    <row r="235" spans="1:116" s="38" customFormat="1" ht="12" customHeight="1" x14ac:dyDescent="0.6">
      <c r="A235" s="5">
        <v>233</v>
      </c>
      <c r="B235" s="5" t="s">
        <v>344</v>
      </c>
      <c r="C235" s="6" t="s">
        <v>630</v>
      </c>
      <c r="D235" s="6" t="s">
        <v>290</v>
      </c>
      <c r="E235" s="16">
        <v>49.8510131835937</v>
      </c>
      <c r="F235" s="16">
        <v>-57.065114257812503</v>
      </c>
      <c r="G235" s="7" t="s">
        <v>506</v>
      </c>
      <c r="H235" s="7" t="s">
        <v>765</v>
      </c>
      <c r="I235" s="5">
        <v>1500</v>
      </c>
      <c r="J235" s="5">
        <v>600</v>
      </c>
      <c r="K235" s="18"/>
      <c r="L235" s="18"/>
      <c r="M235" s="16">
        <v>9.6699999999999994E-2</v>
      </c>
      <c r="N235" s="20">
        <v>0.511876</v>
      </c>
      <c r="O235" s="6"/>
      <c r="P235" s="18">
        <f t="shared" si="24"/>
        <v>-0.50838840874428071</v>
      </c>
      <c r="Q235" s="18">
        <f t="shared" si="25"/>
        <v>-14.864290200883312</v>
      </c>
      <c r="R235" s="18"/>
      <c r="S235" s="18">
        <f t="shared" si="26"/>
        <v>-7.2079607651944437</v>
      </c>
      <c r="T235" s="13">
        <f t="shared" si="29"/>
        <v>-7.2079607651944437</v>
      </c>
      <c r="U235" s="13">
        <f t="shared" si="30"/>
        <v>1.8915104563735683</v>
      </c>
      <c r="V235" s="18">
        <f t="shared" si="27"/>
        <v>1.6559681669102477</v>
      </c>
      <c r="W235" s="18">
        <f t="shared" si="28"/>
        <v>1.8915104563735683</v>
      </c>
      <c r="X235" s="8"/>
      <c r="Y235" s="6"/>
      <c r="Z235" s="15">
        <f t="shared" si="31"/>
        <v>1291.5104563735683</v>
      </c>
      <c r="AA235" s="39" t="s">
        <v>786</v>
      </c>
      <c r="AB235" s="5">
        <v>2004</v>
      </c>
      <c r="AC235" s="5" t="s">
        <v>512</v>
      </c>
      <c r="AD235" s="6">
        <v>197</v>
      </c>
      <c r="AE235" s="6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  <c r="BM235" s="43"/>
      <c r="BN235" s="43"/>
      <c r="BO235" s="43"/>
      <c r="BP235" s="43"/>
      <c r="BQ235" s="43"/>
      <c r="BR235" s="43"/>
      <c r="BS235" s="43"/>
      <c r="BT235" s="43"/>
      <c r="BU235" s="43"/>
      <c r="BV235" s="43"/>
      <c r="BW235" s="43"/>
      <c r="BX235" s="43"/>
      <c r="BY235" s="43"/>
      <c r="BZ235" s="43"/>
      <c r="CA235" s="43"/>
      <c r="CB235" s="43"/>
      <c r="CC235" s="43"/>
      <c r="CD235" s="43"/>
      <c r="CE235" s="43"/>
      <c r="CF235" s="43"/>
      <c r="CG235" s="43"/>
      <c r="CH235" s="43"/>
      <c r="CI235" s="43"/>
      <c r="CJ235" s="43"/>
      <c r="CK235" s="43"/>
      <c r="CL235" s="43"/>
      <c r="CM235" s="43"/>
      <c r="CN235" s="43"/>
      <c r="CO235" s="43"/>
      <c r="CP235" s="43"/>
      <c r="CQ235" s="43"/>
      <c r="CR235" s="43"/>
      <c r="CS235" s="43"/>
      <c r="CT235" s="43"/>
      <c r="CU235" s="43"/>
      <c r="CV235" s="43"/>
      <c r="CW235" s="43"/>
      <c r="CX235" s="43"/>
      <c r="CY235" s="43"/>
      <c r="CZ235" s="43"/>
      <c r="DA235" s="43"/>
      <c r="DB235" s="43"/>
      <c r="DC235" s="43"/>
      <c r="DD235" s="43"/>
      <c r="DE235" s="43"/>
      <c r="DF235" s="43"/>
      <c r="DG235" s="43"/>
      <c r="DH235" s="43"/>
      <c r="DI235" s="43"/>
      <c r="DJ235" s="43"/>
      <c r="DK235" s="43"/>
      <c r="DL235" s="43"/>
    </row>
    <row r="236" spans="1:116" s="38" customFormat="1" ht="12" customHeight="1" x14ac:dyDescent="0.6">
      <c r="A236" s="5">
        <v>234</v>
      </c>
      <c r="B236" s="5" t="s">
        <v>345</v>
      </c>
      <c r="C236" s="6" t="s">
        <v>630</v>
      </c>
      <c r="D236" s="6" t="s">
        <v>290</v>
      </c>
      <c r="E236" s="16">
        <v>49.8510131835937</v>
      </c>
      <c r="F236" s="16">
        <v>-57.070114257812499</v>
      </c>
      <c r="G236" s="7" t="s">
        <v>506</v>
      </c>
      <c r="H236" s="7" t="s">
        <v>765</v>
      </c>
      <c r="I236" s="5">
        <v>1500</v>
      </c>
      <c r="J236" s="5">
        <v>600</v>
      </c>
      <c r="K236" s="18"/>
      <c r="L236" s="18"/>
      <c r="M236" s="16">
        <v>0.10780000000000001</v>
      </c>
      <c r="N236" s="20">
        <v>0.51200699999999999</v>
      </c>
      <c r="O236" s="6"/>
      <c r="P236" s="18">
        <f t="shared" si="24"/>
        <v>-0.45195729537366547</v>
      </c>
      <c r="Q236" s="18">
        <f t="shared" si="25"/>
        <v>-12.308880730652616</v>
      </c>
      <c r="R236" s="18"/>
      <c r="S236" s="18">
        <f t="shared" si="26"/>
        <v>-5.5024038623252141</v>
      </c>
      <c r="T236" s="13">
        <f t="shared" si="29"/>
        <v>-5.5024038623252141</v>
      </c>
      <c r="U236" s="13">
        <f t="shared" si="30"/>
        <v>1.7528563073233914</v>
      </c>
      <c r="V236" s="18">
        <f t="shared" si="27"/>
        <v>1.6414939274679963</v>
      </c>
      <c r="W236" s="18">
        <f t="shared" si="28"/>
        <v>1.7528563073233914</v>
      </c>
      <c r="X236" s="8"/>
      <c r="Y236" s="6"/>
      <c r="Z236" s="15">
        <f t="shared" si="31"/>
        <v>1152.8563073233913</v>
      </c>
      <c r="AA236" s="39" t="s">
        <v>786</v>
      </c>
      <c r="AB236" s="5">
        <v>2004</v>
      </c>
      <c r="AC236" s="5" t="s">
        <v>512</v>
      </c>
      <c r="AD236" s="6">
        <v>197</v>
      </c>
      <c r="AE236" s="6"/>
      <c r="AF236" s="43"/>
      <c r="AG236" s="43"/>
      <c r="AH236" s="43"/>
      <c r="AI236" s="43"/>
      <c r="AJ236" s="43"/>
      <c r="AK236" s="43"/>
      <c r="AL236" s="43"/>
      <c r="AM236" s="43"/>
      <c r="AN236" s="43"/>
      <c r="AO236" s="43"/>
      <c r="AP236" s="43"/>
      <c r="AQ236" s="43"/>
      <c r="AR236" s="43"/>
      <c r="AS236" s="43"/>
      <c r="AT236" s="43"/>
      <c r="AU236" s="43"/>
      <c r="AV236" s="43"/>
      <c r="AW236" s="43"/>
      <c r="AX236" s="43"/>
      <c r="AY236" s="43"/>
      <c r="AZ236" s="43"/>
      <c r="BA236" s="43"/>
      <c r="BB236" s="43"/>
      <c r="BC236" s="43"/>
      <c r="BD236" s="43"/>
      <c r="BE236" s="43"/>
      <c r="BF236" s="43"/>
      <c r="BG236" s="43"/>
      <c r="BH236" s="43"/>
      <c r="BI236" s="43"/>
      <c r="BJ236" s="43"/>
      <c r="BK236" s="43"/>
      <c r="BL236" s="43"/>
      <c r="BM236" s="43"/>
      <c r="BN236" s="43"/>
      <c r="BO236" s="43"/>
      <c r="BP236" s="43"/>
      <c r="BQ236" s="43"/>
      <c r="BR236" s="43"/>
      <c r="BS236" s="43"/>
      <c r="BT236" s="43"/>
      <c r="BU236" s="43"/>
      <c r="BV236" s="43"/>
      <c r="BW236" s="43"/>
      <c r="BX236" s="43"/>
      <c r="BY236" s="43"/>
      <c r="BZ236" s="43"/>
      <c r="CA236" s="43"/>
      <c r="CB236" s="43"/>
      <c r="CC236" s="43"/>
      <c r="CD236" s="43"/>
      <c r="CE236" s="43"/>
      <c r="CF236" s="43"/>
      <c r="CG236" s="43"/>
      <c r="CH236" s="43"/>
      <c r="CI236" s="43"/>
      <c r="CJ236" s="43"/>
      <c r="CK236" s="43"/>
      <c r="CL236" s="43"/>
      <c r="CM236" s="43"/>
      <c r="CN236" s="43"/>
      <c r="CO236" s="43"/>
      <c r="CP236" s="43"/>
      <c r="CQ236" s="43"/>
      <c r="CR236" s="43"/>
      <c r="CS236" s="43"/>
      <c r="CT236" s="43"/>
      <c r="CU236" s="43"/>
      <c r="CV236" s="43"/>
      <c r="CW236" s="43"/>
      <c r="CX236" s="43"/>
      <c r="CY236" s="43"/>
      <c r="CZ236" s="43"/>
      <c r="DA236" s="43"/>
      <c r="DB236" s="43"/>
      <c r="DC236" s="43"/>
      <c r="DD236" s="43"/>
      <c r="DE236" s="43"/>
      <c r="DF236" s="43"/>
      <c r="DG236" s="43"/>
      <c r="DH236" s="43"/>
      <c r="DI236" s="43"/>
      <c r="DJ236" s="43"/>
      <c r="DK236" s="43"/>
      <c r="DL236" s="43"/>
    </row>
    <row r="237" spans="1:116" s="38" customFormat="1" ht="12" customHeight="1" x14ac:dyDescent="0.6">
      <c r="A237" s="5">
        <v>235</v>
      </c>
      <c r="B237" s="5" t="s">
        <v>346</v>
      </c>
      <c r="C237" s="6" t="s">
        <v>630</v>
      </c>
      <c r="D237" s="6" t="s">
        <v>290</v>
      </c>
      <c r="E237" s="16">
        <v>49.8510131835937</v>
      </c>
      <c r="F237" s="16">
        <v>-57.075073242179997</v>
      </c>
      <c r="G237" s="7" t="s">
        <v>506</v>
      </c>
      <c r="H237" s="7" t="s">
        <v>765</v>
      </c>
      <c r="I237" s="5">
        <v>1500</v>
      </c>
      <c r="J237" s="5">
        <v>600</v>
      </c>
      <c r="K237" s="18"/>
      <c r="L237" s="18"/>
      <c r="M237" s="16">
        <v>0.12670000000000001</v>
      </c>
      <c r="N237" s="20">
        <v>0.51214099999999996</v>
      </c>
      <c r="O237" s="6"/>
      <c r="P237" s="18">
        <f t="shared" si="24"/>
        <v>-0.35587188612099641</v>
      </c>
      <c r="Q237" s="18">
        <f t="shared" si="25"/>
        <v>-9.6949504328602831</v>
      </c>
      <c r="R237" s="18"/>
      <c r="S237" s="18">
        <f t="shared" si="26"/>
        <v>-4.335519827878076</v>
      </c>
      <c r="T237" s="13">
        <f t="shared" si="29"/>
        <v>-4.335519827878076</v>
      </c>
      <c r="U237" s="13">
        <f t="shared" si="30"/>
        <v>1.6575149964320199</v>
      </c>
      <c r="V237" s="18">
        <f t="shared" si="27"/>
        <v>1.7631442387457312</v>
      </c>
      <c r="W237" s="18">
        <f t="shared" si="28"/>
        <v>1.6575149964320199</v>
      </c>
      <c r="X237" s="8"/>
      <c r="Y237" s="6"/>
      <c r="Z237" s="15">
        <f t="shared" si="31"/>
        <v>1057.5149964320199</v>
      </c>
      <c r="AA237" s="39" t="s">
        <v>786</v>
      </c>
      <c r="AB237" s="5">
        <v>2004</v>
      </c>
      <c r="AC237" s="5" t="s">
        <v>512</v>
      </c>
      <c r="AD237" s="6">
        <v>197</v>
      </c>
      <c r="AE237" s="6"/>
      <c r="AF237" s="43"/>
      <c r="AG237" s="43"/>
      <c r="AH237" s="43"/>
      <c r="AI237" s="43"/>
      <c r="AJ237" s="43"/>
      <c r="AK237" s="43"/>
      <c r="AL237" s="43"/>
      <c r="AM237" s="43"/>
      <c r="AN237" s="43"/>
      <c r="AO237" s="43"/>
      <c r="AP237" s="43"/>
      <c r="AQ237" s="43"/>
      <c r="AR237" s="43"/>
      <c r="AS237" s="43"/>
      <c r="AT237" s="43"/>
      <c r="AU237" s="43"/>
      <c r="AV237" s="43"/>
      <c r="AW237" s="43"/>
      <c r="AX237" s="43"/>
      <c r="AY237" s="43"/>
      <c r="AZ237" s="43"/>
      <c r="BA237" s="43"/>
      <c r="BB237" s="43"/>
      <c r="BC237" s="43"/>
      <c r="BD237" s="43"/>
      <c r="BE237" s="43"/>
      <c r="BF237" s="43"/>
      <c r="BG237" s="43"/>
      <c r="BH237" s="43"/>
      <c r="BI237" s="43"/>
      <c r="BJ237" s="43"/>
      <c r="BK237" s="43"/>
      <c r="BL237" s="43"/>
      <c r="BM237" s="43"/>
      <c r="BN237" s="43"/>
      <c r="BO237" s="43"/>
      <c r="BP237" s="43"/>
      <c r="BQ237" s="43"/>
      <c r="BR237" s="43"/>
      <c r="BS237" s="43"/>
      <c r="BT237" s="43"/>
      <c r="BU237" s="43"/>
      <c r="BV237" s="43"/>
      <c r="BW237" s="43"/>
      <c r="BX237" s="43"/>
      <c r="BY237" s="43"/>
      <c r="BZ237" s="43"/>
      <c r="CA237" s="43"/>
      <c r="CB237" s="43"/>
      <c r="CC237" s="43"/>
      <c r="CD237" s="43"/>
      <c r="CE237" s="43"/>
      <c r="CF237" s="43"/>
      <c r="CG237" s="43"/>
      <c r="CH237" s="43"/>
      <c r="CI237" s="43"/>
      <c r="CJ237" s="43"/>
      <c r="CK237" s="43"/>
      <c r="CL237" s="43"/>
      <c r="CM237" s="43"/>
      <c r="CN237" s="43"/>
      <c r="CO237" s="43"/>
      <c r="CP237" s="43"/>
      <c r="CQ237" s="43"/>
      <c r="CR237" s="43"/>
      <c r="CS237" s="43"/>
      <c r="CT237" s="43"/>
      <c r="CU237" s="43"/>
      <c r="CV237" s="43"/>
      <c r="CW237" s="43"/>
      <c r="CX237" s="43"/>
      <c r="CY237" s="43"/>
      <c r="CZ237" s="43"/>
      <c r="DA237" s="43"/>
      <c r="DB237" s="43"/>
      <c r="DC237" s="43"/>
      <c r="DD237" s="43"/>
      <c r="DE237" s="43"/>
      <c r="DF237" s="43"/>
      <c r="DG237" s="43"/>
      <c r="DH237" s="43"/>
      <c r="DI237" s="43"/>
      <c r="DJ237" s="43"/>
      <c r="DK237" s="43"/>
      <c r="DL237" s="43"/>
    </row>
    <row r="238" spans="1:116" s="38" customFormat="1" ht="12" customHeight="1" x14ac:dyDescent="0.6">
      <c r="A238" s="5">
        <v>236</v>
      </c>
      <c r="B238" s="5" t="s">
        <v>347</v>
      </c>
      <c r="C238" s="6" t="s">
        <v>630</v>
      </c>
      <c r="D238" s="6" t="s">
        <v>290</v>
      </c>
      <c r="E238" s="16">
        <v>49.8784790039062</v>
      </c>
      <c r="F238" s="16">
        <v>-57.3277587890625</v>
      </c>
      <c r="G238" s="7" t="s">
        <v>506</v>
      </c>
      <c r="H238" s="7" t="s">
        <v>765</v>
      </c>
      <c r="I238" s="5">
        <v>1500</v>
      </c>
      <c r="J238" s="5">
        <v>600</v>
      </c>
      <c r="K238" s="18"/>
      <c r="L238" s="18"/>
      <c r="M238" s="16">
        <v>0.12520000000000001</v>
      </c>
      <c r="N238" s="20">
        <v>0.51213900000000001</v>
      </c>
      <c r="O238" s="6"/>
      <c r="P238" s="18">
        <f t="shared" si="24"/>
        <v>-0.36349771225216065</v>
      </c>
      <c r="Q238" s="18">
        <f t="shared" si="25"/>
        <v>-9.7339643179017443</v>
      </c>
      <c r="R238" s="18"/>
      <c r="S238" s="18">
        <f t="shared" si="26"/>
        <v>-4.2596887713842042</v>
      </c>
      <c r="T238" s="13">
        <f t="shared" si="29"/>
        <v>-4.2596887713842042</v>
      </c>
      <c r="U238" s="13">
        <f t="shared" si="30"/>
        <v>1.6514458848719931</v>
      </c>
      <c r="V238" s="18">
        <f t="shared" si="27"/>
        <v>1.7368456793049829</v>
      </c>
      <c r="W238" s="18">
        <f t="shared" si="28"/>
        <v>1.6514458848719931</v>
      </c>
      <c r="X238" s="8"/>
      <c r="Y238" s="6"/>
      <c r="Z238" s="15">
        <f t="shared" si="31"/>
        <v>1051.445884871993</v>
      </c>
      <c r="AA238" s="39" t="s">
        <v>786</v>
      </c>
      <c r="AB238" s="5">
        <v>2004</v>
      </c>
      <c r="AC238" s="5" t="s">
        <v>512</v>
      </c>
      <c r="AD238" s="6">
        <v>197</v>
      </c>
      <c r="AE238" s="6"/>
      <c r="AF238" s="43"/>
      <c r="AG238" s="43"/>
      <c r="AH238" s="43"/>
      <c r="AI238" s="43"/>
      <c r="AJ238" s="43"/>
      <c r="AK238" s="43"/>
      <c r="AL238" s="43"/>
      <c r="AM238" s="43"/>
      <c r="AN238" s="43"/>
      <c r="AO238" s="43"/>
      <c r="AP238" s="43"/>
      <c r="AQ238" s="43"/>
      <c r="AR238" s="43"/>
      <c r="AS238" s="43"/>
      <c r="AT238" s="43"/>
      <c r="AU238" s="43"/>
      <c r="AV238" s="43"/>
      <c r="AW238" s="43"/>
      <c r="AX238" s="43"/>
      <c r="AY238" s="43"/>
      <c r="AZ238" s="43"/>
      <c r="BA238" s="43"/>
      <c r="BB238" s="43"/>
      <c r="BC238" s="43"/>
      <c r="BD238" s="43"/>
      <c r="BE238" s="43"/>
      <c r="BF238" s="43"/>
      <c r="BG238" s="43"/>
      <c r="BH238" s="43"/>
      <c r="BI238" s="43"/>
      <c r="BJ238" s="43"/>
      <c r="BK238" s="43"/>
      <c r="BL238" s="43"/>
      <c r="BM238" s="43"/>
      <c r="BN238" s="43"/>
      <c r="BO238" s="43"/>
      <c r="BP238" s="43"/>
      <c r="BQ238" s="43"/>
      <c r="BR238" s="43"/>
      <c r="BS238" s="43"/>
      <c r="BT238" s="43"/>
      <c r="BU238" s="43"/>
      <c r="BV238" s="43"/>
      <c r="BW238" s="43"/>
      <c r="BX238" s="43"/>
      <c r="BY238" s="43"/>
      <c r="BZ238" s="43"/>
      <c r="CA238" s="43"/>
      <c r="CB238" s="43"/>
      <c r="CC238" s="43"/>
      <c r="CD238" s="43"/>
      <c r="CE238" s="43"/>
      <c r="CF238" s="43"/>
      <c r="CG238" s="43"/>
      <c r="CH238" s="43"/>
      <c r="CI238" s="43"/>
      <c r="CJ238" s="43"/>
      <c r="CK238" s="43"/>
      <c r="CL238" s="43"/>
      <c r="CM238" s="43"/>
      <c r="CN238" s="43"/>
      <c r="CO238" s="43"/>
      <c r="CP238" s="43"/>
      <c r="CQ238" s="43"/>
      <c r="CR238" s="43"/>
      <c r="CS238" s="43"/>
      <c r="CT238" s="43"/>
      <c r="CU238" s="43"/>
      <c r="CV238" s="43"/>
      <c r="CW238" s="43"/>
      <c r="CX238" s="43"/>
      <c r="CY238" s="43"/>
      <c r="CZ238" s="43"/>
      <c r="DA238" s="43"/>
      <c r="DB238" s="43"/>
      <c r="DC238" s="43"/>
      <c r="DD238" s="43"/>
      <c r="DE238" s="43"/>
      <c r="DF238" s="43"/>
      <c r="DG238" s="43"/>
      <c r="DH238" s="43"/>
      <c r="DI238" s="43"/>
      <c r="DJ238" s="43"/>
      <c r="DK238" s="43"/>
      <c r="DL238" s="43"/>
    </row>
    <row r="239" spans="1:116" s="38" customFormat="1" ht="12" customHeight="1" x14ac:dyDescent="0.6">
      <c r="A239" s="5">
        <v>237</v>
      </c>
      <c r="B239" s="5" t="s">
        <v>348</v>
      </c>
      <c r="C239" s="6" t="s">
        <v>630</v>
      </c>
      <c r="D239" s="6" t="s">
        <v>290</v>
      </c>
      <c r="E239" s="16">
        <v>49.8784790039062</v>
      </c>
      <c r="F239" s="16">
        <v>-57.3277587890625</v>
      </c>
      <c r="G239" s="7" t="s">
        <v>506</v>
      </c>
      <c r="H239" s="7" t="s">
        <v>765</v>
      </c>
      <c r="I239" s="5">
        <v>1500</v>
      </c>
      <c r="J239" s="5">
        <v>600</v>
      </c>
      <c r="K239" s="18"/>
      <c r="L239" s="18"/>
      <c r="M239" s="16">
        <v>0.1129</v>
      </c>
      <c r="N239" s="20">
        <v>0.51205800000000001</v>
      </c>
      <c r="O239" s="6"/>
      <c r="P239" s="18">
        <f t="shared" si="24"/>
        <v>-0.42602948652770722</v>
      </c>
      <c r="Q239" s="18">
        <f t="shared" si="25"/>
        <v>-11.314026662089249</v>
      </c>
      <c r="R239" s="18"/>
      <c r="S239" s="18">
        <f t="shared" si="26"/>
        <v>-4.8980225949819785</v>
      </c>
      <c r="T239" s="13">
        <f t="shared" si="29"/>
        <v>-4.8980225949819785</v>
      </c>
      <c r="U239" s="13">
        <f t="shared" si="30"/>
        <v>1.7036800555949234</v>
      </c>
      <c r="V239" s="18">
        <f t="shared" si="27"/>
        <v>1.6475647045807909</v>
      </c>
      <c r="W239" s="18">
        <f t="shared" si="28"/>
        <v>1.7036800555949234</v>
      </c>
      <c r="X239" s="8"/>
      <c r="Y239" s="6"/>
      <c r="Z239" s="15">
        <f t="shared" si="31"/>
        <v>1103.6800555949235</v>
      </c>
      <c r="AA239" s="39" t="s">
        <v>786</v>
      </c>
      <c r="AB239" s="5">
        <v>2004</v>
      </c>
      <c r="AC239" s="5" t="s">
        <v>512</v>
      </c>
      <c r="AD239" s="6">
        <v>197</v>
      </c>
      <c r="AE239" s="6"/>
      <c r="AF239" s="43"/>
      <c r="AG239" s="43"/>
      <c r="AH239" s="43"/>
      <c r="AI239" s="43"/>
      <c r="AJ239" s="43"/>
      <c r="AK239" s="43"/>
      <c r="AL239" s="43"/>
      <c r="AM239" s="43"/>
      <c r="AN239" s="43"/>
      <c r="AO239" s="43"/>
      <c r="AP239" s="43"/>
      <c r="AQ239" s="43"/>
      <c r="AR239" s="43"/>
      <c r="AS239" s="43"/>
      <c r="AT239" s="43"/>
      <c r="AU239" s="43"/>
      <c r="AV239" s="43"/>
      <c r="AW239" s="43"/>
      <c r="AX239" s="43"/>
      <c r="AY239" s="43"/>
      <c r="AZ239" s="43"/>
      <c r="BA239" s="43"/>
      <c r="BB239" s="43"/>
      <c r="BC239" s="43"/>
      <c r="BD239" s="43"/>
      <c r="BE239" s="43"/>
      <c r="BF239" s="43"/>
      <c r="BG239" s="43"/>
      <c r="BH239" s="43"/>
      <c r="BI239" s="43"/>
      <c r="BJ239" s="43"/>
      <c r="BK239" s="43"/>
      <c r="BL239" s="43"/>
      <c r="BM239" s="43"/>
      <c r="BN239" s="43"/>
      <c r="BO239" s="43"/>
      <c r="BP239" s="43"/>
      <c r="BQ239" s="43"/>
      <c r="BR239" s="43"/>
      <c r="BS239" s="43"/>
      <c r="BT239" s="43"/>
      <c r="BU239" s="43"/>
      <c r="BV239" s="43"/>
      <c r="BW239" s="43"/>
      <c r="BX239" s="43"/>
      <c r="BY239" s="43"/>
      <c r="BZ239" s="43"/>
      <c r="CA239" s="43"/>
      <c r="CB239" s="43"/>
      <c r="CC239" s="43"/>
      <c r="CD239" s="43"/>
      <c r="CE239" s="43"/>
      <c r="CF239" s="43"/>
      <c r="CG239" s="43"/>
      <c r="CH239" s="43"/>
      <c r="CI239" s="43"/>
      <c r="CJ239" s="43"/>
      <c r="CK239" s="43"/>
      <c r="CL239" s="43"/>
      <c r="CM239" s="43"/>
      <c r="CN239" s="43"/>
      <c r="CO239" s="43"/>
      <c r="CP239" s="43"/>
      <c r="CQ239" s="43"/>
      <c r="CR239" s="43"/>
      <c r="CS239" s="43"/>
      <c r="CT239" s="43"/>
      <c r="CU239" s="43"/>
      <c r="CV239" s="43"/>
      <c r="CW239" s="43"/>
      <c r="CX239" s="43"/>
      <c r="CY239" s="43"/>
      <c r="CZ239" s="43"/>
      <c r="DA239" s="43"/>
      <c r="DB239" s="43"/>
      <c r="DC239" s="43"/>
      <c r="DD239" s="43"/>
      <c r="DE239" s="43"/>
      <c r="DF239" s="43"/>
      <c r="DG239" s="43"/>
      <c r="DH239" s="43"/>
      <c r="DI239" s="43"/>
      <c r="DJ239" s="43"/>
      <c r="DK239" s="43"/>
      <c r="DL239" s="43"/>
    </row>
    <row r="240" spans="1:116" s="38" customFormat="1" ht="12" customHeight="1" x14ac:dyDescent="0.6">
      <c r="A240" s="5">
        <v>238</v>
      </c>
      <c r="B240" s="5" t="s">
        <v>349</v>
      </c>
      <c r="C240" s="6" t="s">
        <v>630</v>
      </c>
      <c r="D240" s="6" t="s">
        <v>290</v>
      </c>
      <c r="E240" s="16">
        <v>49.8784790039062</v>
      </c>
      <c r="F240" s="16">
        <v>-57.3277587890625</v>
      </c>
      <c r="G240" s="7" t="s">
        <v>506</v>
      </c>
      <c r="H240" s="7" t="s">
        <v>765</v>
      </c>
      <c r="I240" s="5">
        <v>1500</v>
      </c>
      <c r="J240" s="5">
        <v>600</v>
      </c>
      <c r="K240" s="18"/>
      <c r="L240" s="18"/>
      <c r="M240" s="16">
        <v>0.13109999999999999</v>
      </c>
      <c r="N240" s="20">
        <v>0.51217400000000002</v>
      </c>
      <c r="O240" s="6"/>
      <c r="P240" s="18">
        <f t="shared" si="24"/>
        <v>-0.33350279613624811</v>
      </c>
      <c r="Q240" s="18">
        <f t="shared" si="25"/>
        <v>-9.0512213296711774</v>
      </c>
      <c r="R240" s="18"/>
      <c r="S240" s="18">
        <f t="shared" si="26"/>
        <v>-4.0286692198592799</v>
      </c>
      <c r="T240" s="13">
        <f t="shared" si="29"/>
        <v>-4.0286692198592799</v>
      </c>
      <c r="U240" s="13">
        <f t="shared" si="30"/>
        <v>1.632445481578674</v>
      </c>
      <c r="V240" s="18">
        <f t="shared" si="27"/>
        <v>1.7961340991244985</v>
      </c>
      <c r="W240" s="18">
        <f t="shared" si="28"/>
        <v>1.632445481578674</v>
      </c>
      <c r="X240" s="8"/>
      <c r="Y240" s="6"/>
      <c r="Z240" s="15">
        <f t="shared" si="31"/>
        <v>1032.4454815786739</v>
      </c>
      <c r="AA240" s="39" t="s">
        <v>786</v>
      </c>
      <c r="AB240" s="5">
        <v>2004</v>
      </c>
      <c r="AC240" s="5" t="s">
        <v>512</v>
      </c>
      <c r="AD240" s="6">
        <v>197</v>
      </c>
      <c r="AE240" s="6"/>
      <c r="AF240" s="43"/>
      <c r="AG240" s="43"/>
      <c r="AH240" s="43"/>
      <c r="AI240" s="43"/>
      <c r="AJ240" s="43"/>
      <c r="AK240" s="43"/>
      <c r="AL240" s="43"/>
      <c r="AM240" s="43"/>
      <c r="AN240" s="43"/>
      <c r="AO240" s="43"/>
      <c r="AP240" s="43"/>
      <c r="AQ240" s="43"/>
      <c r="AR240" s="43"/>
      <c r="AS240" s="43"/>
      <c r="AT240" s="43"/>
      <c r="AU240" s="43"/>
      <c r="AV240" s="43"/>
      <c r="AW240" s="43"/>
      <c r="AX240" s="43"/>
      <c r="AY240" s="43"/>
      <c r="AZ240" s="43"/>
      <c r="BA240" s="43"/>
      <c r="BB240" s="43"/>
      <c r="BC240" s="43"/>
      <c r="BD240" s="43"/>
      <c r="BE240" s="43"/>
      <c r="BF240" s="43"/>
      <c r="BG240" s="43"/>
      <c r="BH240" s="43"/>
      <c r="BI240" s="43"/>
      <c r="BJ240" s="43"/>
      <c r="BK240" s="43"/>
      <c r="BL240" s="43"/>
      <c r="BM240" s="43"/>
      <c r="BN240" s="43"/>
      <c r="BO240" s="43"/>
      <c r="BP240" s="43"/>
      <c r="BQ240" s="43"/>
      <c r="BR240" s="43"/>
      <c r="BS240" s="43"/>
      <c r="BT240" s="43"/>
      <c r="BU240" s="43"/>
      <c r="BV240" s="43"/>
      <c r="BW240" s="43"/>
      <c r="BX240" s="43"/>
      <c r="BY240" s="43"/>
      <c r="BZ240" s="43"/>
      <c r="CA240" s="43"/>
      <c r="CB240" s="43"/>
      <c r="CC240" s="43"/>
      <c r="CD240" s="43"/>
      <c r="CE240" s="43"/>
      <c r="CF240" s="43"/>
      <c r="CG240" s="43"/>
      <c r="CH240" s="43"/>
      <c r="CI240" s="43"/>
      <c r="CJ240" s="43"/>
      <c r="CK240" s="43"/>
      <c r="CL240" s="43"/>
      <c r="CM240" s="43"/>
      <c r="CN240" s="43"/>
      <c r="CO240" s="43"/>
      <c r="CP240" s="43"/>
      <c r="CQ240" s="43"/>
      <c r="CR240" s="43"/>
      <c r="CS240" s="43"/>
      <c r="CT240" s="43"/>
      <c r="CU240" s="43"/>
      <c r="CV240" s="43"/>
      <c r="CW240" s="43"/>
      <c r="CX240" s="43"/>
      <c r="CY240" s="43"/>
      <c r="CZ240" s="43"/>
      <c r="DA240" s="43"/>
      <c r="DB240" s="43"/>
      <c r="DC240" s="43"/>
      <c r="DD240" s="43"/>
      <c r="DE240" s="43"/>
      <c r="DF240" s="43"/>
      <c r="DG240" s="43"/>
      <c r="DH240" s="43"/>
      <c r="DI240" s="43"/>
      <c r="DJ240" s="43"/>
      <c r="DK240" s="43"/>
      <c r="DL240" s="43"/>
    </row>
    <row r="241" spans="1:116" s="38" customFormat="1" ht="12" customHeight="1" x14ac:dyDescent="0.6">
      <c r="A241" s="5">
        <v>239</v>
      </c>
      <c r="B241" s="5" t="s">
        <v>350</v>
      </c>
      <c r="C241" s="6" t="s">
        <v>630</v>
      </c>
      <c r="D241" s="6" t="s">
        <v>290</v>
      </c>
      <c r="E241" s="16">
        <v>49.8784790039062</v>
      </c>
      <c r="F241" s="16">
        <v>-57.3277587890625</v>
      </c>
      <c r="G241" s="7" t="s">
        <v>506</v>
      </c>
      <c r="H241" s="7" t="s">
        <v>765</v>
      </c>
      <c r="I241" s="5">
        <v>1500</v>
      </c>
      <c r="J241" s="5">
        <v>600</v>
      </c>
      <c r="K241" s="18"/>
      <c r="L241" s="18"/>
      <c r="M241" s="16">
        <v>0.1062</v>
      </c>
      <c r="N241" s="20">
        <v>0.51194399999999995</v>
      </c>
      <c r="O241" s="6"/>
      <c r="P241" s="18">
        <f t="shared" si="24"/>
        <v>-0.46009150991357395</v>
      </c>
      <c r="Q241" s="18">
        <f t="shared" si="25"/>
        <v>-13.53781810946697</v>
      </c>
      <c r="R241" s="18"/>
      <c r="S241" s="18">
        <f t="shared" si="26"/>
        <v>-6.6088399701685461</v>
      </c>
      <c r="T241" s="13">
        <f t="shared" si="29"/>
        <v>-6.6088399701685461</v>
      </c>
      <c r="U241" s="13">
        <f t="shared" si="30"/>
        <v>1.8425854652746676</v>
      </c>
      <c r="V241" s="18">
        <f t="shared" si="27"/>
        <v>1.7058322367267298</v>
      </c>
      <c r="W241" s="18">
        <f t="shared" si="28"/>
        <v>1.8425854652746676</v>
      </c>
      <c r="X241" s="8"/>
      <c r="Y241" s="6"/>
      <c r="Z241" s="15">
        <f t="shared" si="31"/>
        <v>1242.5854652746675</v>
      </c>
      <c r="AA241" s="39" t="s">
        <v>786</v>
      </c>
      <c r="AB241" s="5">
        <v>2004</v>
      </c>
      <c r="AC241" s="5" t="s">
        <v>512</v>
      </c>
      <c r="AD241" s="6">
        <v>197</v>
      </c>
      <c r="AE241" s="6"/>
      <c r="AF241" s="43"/>
      <c r="AG241" s="43"/>
      <c r="AH241" s="43"/>
      <c r="AI241" s="43"/>
      <c r="AJ241" s="43"/>
      <c r="AK241" s="43"/>
      <c r="AL241" s="43"/>
      <c r="AM241" s="43"/>
      <c r="AN241" s="43"/>
      <c r="AO241" s="43"/>
      <c r="AP241" s="43"/>
      <c r="AQ241" s="43"/>
      <c r="AR241" s="43"/>
      <c r="AS241" s="43"/>
      <c r="AT241" s="43"/>
      <c r="AU241" s="43"/>
      <c r="AV241" s="43"/>
      <c r="AW241" s="43"/>
      <c r="AX241" s="43"/>
      <c r="AY241" s="43"/>
      <c r="AZ241" s="43"/>
      <c r="BA241" s="43"/>
      <c r="BB241" s="43"/>
      <c r="BC241" s="43"/>
      <c r="BD241" s="43"/>
      <c r="BE241" s="43"/>
      <c r="BF241" s="43"/>
      <c r="BG241" s="43"/>
      <c r="BH241" s="43"/>
      <c r="BI241" s="43"/>
      <c r="BJ241" s="43"/>
      <c r="BK241" s="43"/>
      <c r="BL241" s="43"/>
      <c r="BM241" s="43"/>
      <c r="BN241" s="43"/>
      <c r="BO241" s="43"/>
      <c r="BP241" s="43"/>
      <c r="BQ241" s="43"/>
      <c r="BR241" s="43"/>
      <c r="BS241" s="43"/>
      <c r="BT241" s="43"/>
      <c r="BU241" s="43"/>
      <c r="BV241" s="43"/>
      <c r="BW241" s="43"/>
      <c r="BX241" s="43"/>
      <c r="BY241" s="43"/>
      <c r="BZ241" s="43"/>
      <c r="CA241" s="43"/>
      <c r="CB241" s="43"/>
      <c r="CC241" s="43"/>
      <c r="CD241" s="43"/>
      <c r="CE241" s="43"/>
      <c r="CF241" s="43"/>
      <c r="CG241" s="43"/>
      <c r="CH241" s="43"/>
      <c r="CI241" s="43"/>
      <c r="CJ241" s="43"/>
      <c r="CK241" s="43"/>
      <c r="CL241" s="43"/>
      <c r="CM241" s="43"/>
      <c r="CN241" s="43"/>
      <c r="CO241" s="43"/>
      <c r="CP241" s="43"/>
      <c r="CQ241" s="43"/>
      <c r="CR241" s="43"/>
      <c r="CS241" s="43"/>
      <c r="CT241" s="43"/>
      <c r="CU241" s="43"/>
      <c r="CV241" s="43"/>
      <c r="CW241" s="43"/>
      <c r="CX241" s="43"/>
      <c r="CY241" s="43"/>
      <c r="CZ241" s="43"/>
      <c r="DA241" s="43"/>
      <c r="DB241" s="43"/>
      <c r="DC241" s="43"/>
      <c r="DD241" s="43"/>
      <c r="DE241" s="43"/>
      <c r="DF241" s="43"/>
      <c r="DG241" s="43"/>
      <c r="DH241" s="43"/>
      <c r="DI241" s="43"/>
      <c r="DJ241" s="43"/>
      <c r="DK241" s="43"/>
      <c r="DL241" s="43"/>
    </row>
    <row r="242" spans="1:116" s="38" customFormat="1" ht="12" customHeight="1" x14ac:dyDescent="0.6">
      <c r="A242" s="5">
        <v>240</v>
      </c>
      <c r="B242" s="5" t="s">
        <v>351</v>
      </c>
      <c r="C242" s="6" t="s">
        <v>630</v>
      </c>
      <c r="D242" s="6" t="s">
        <v>290</v>
      </c>
      <c r="E242" s="16">
        <v>49.8784790039062</v>
      </c>
      <c r="F242" s="16">
        <v>-57.3277587890625</v>
      </c>
      <c r="G242" s="7" t="s">
        <v>506</v>
      </c>
      <c r="H242" s="7" t="s">
        <v>765</v>
      </c>
      <c r="I242" s="5">
        <v>1500</v>
      </c>
      <c r="J242" s="5">
        <v>600</v>
      </c>
      <c r="K242" s="18"/>
      <c r="L242" s="18"/>
      <c r="M242" s="16">
        <v>0.11</v>
      </c>
      <c r="N242" s="20">
        <v>0.51199700000000004</v>
      </c>
      <c r="O242" s="6"/>
      <c r="P242" s="18">
        <f t="shared" si="24"/>
        <v>-0.44077275038129138</v>
      </c>
      <c r="Q242" s="18">
        <f t="shared" si="25"/>
        <v>-12.503950155861032</v>
      </c>
      <c r="R242" s="18"/>
      <c r="S242" s="18">
        <f t="shared" si="26"/>
        <v>-5.8659125351187829</v>
      </c>
      <c r="T242" s="13">
        <f t="shared" si="29"/>
        <v>-5.8659125351187829</v>
      </c>
      <c r="U242" s="13">
        <f t="shared" si="30"/>
        <v>1.7822314453940773</v>
      </c>
      <c r="V242" s="18">
        <f t="shared" si="27"/>
        <v>1.6907116217757148</v>
      </c>
      <c r="W242" s="18">
        <f t="shared" si="28"/>
        <v>1.7822314453940773</v>
      </c>
      <c r="X242" s="8"/>
      <c r="Y242" s="6"/>
      <c r="Z242" s="15">
        <f t="shared" si="31"/>
        <v>1182.2314453940774</v>
      </c>
      <c r="AA242" s="39" t="s">
        <v>786</v>
      </c>
      <c r="AB242" s="5">
        <v>2004</v>
      </c>
      <c r="AC242" s="5" t="s">
        <v>512</v>
      </c>
      <c r="AD242" s="6">
        <v>197</v>
      </c>
      <c r="AE242" s="6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  <c r="BM242" s="43"/>
      <c r="BN242" s="43"/>
      <c r="BO242" s="43"/>
      <c r="BP242" s="43"/>
      <c r="BQ242" s="43"/>
      <c r="BR242" s="43"/>
      <c r="BS242" s="43"/>
      <c r="BT242" s="43"/>
      <c r="BU242" s="43"/>
      <c r="BV242" s="43"/>
      <c r="BW242" s="43"/>
      <c r="BX242" s="43"/>
      <c r="BY242" s="43"/>
      <c r="BZ242" s="43"/>
      <c r="CA242" s="43"/>
      <c r="CB242" s="43"/>
      <c r="CC242" s="43"/>
      <c r="CD242" s="43"/>
      <c r="CE242" s="43"/>
      <c r="CF242" s="43"/>
      <c r="CG242" s="43"/>
      <c r="CH242" s="43"/>
      <c r="CI242" s="43"/>
      <c r="CJ242" s="43"/>
      <c r="CK242" s="43"/>
      <c r="CL242" s="43"/>
      <c r="CM242" s="43"/>
      <c r="CN242" s="43"/>
      <c r="CO242" s="43"/>
      <c r="CP242" s="43"/>
      <c r="CQ242" s="43"/>
      <c r="CR242" s="43"/>
      <c r="CS242" s="43"/>
      <c r="CT242" s="43"/>
      <c r="CU242" s="43"/>
      <c r="CV242" s="43"/>
      <c r="CW242" s="43"/>
      <c r="CX242" s="43"/>
      <c r="CY242" s="43"/>
      <c r="CZ242" s="43"/>
      <c r="DA242" s="43"/>
      <c r="DB242" s="43"/>
      <c r="DC242" s="43"/>
      <c r="DD242" s="43"/>
      <c r="DE242" s="43"/>
      <c r="DF242" s="43"/>
      <c r="DG242" s="43"/>
      <c r="DH242" s="43"/>
      <c r="DI242" s="43"/>
      <c r="DJ242" s="43"/>
      <c r="DK242" s="43"/>
      <c r="DL242" s="43"/>
    </row>
    <row r="243" spans="1:116" s="38" customFormat="1" ht="12" customHeight="1" x14ac:dyDescent="0.6">
      <c r="A243" s="5">
        <v>241</v>
      </c>
      <c r="B243" s="5" t="s">
        <v>352</v>
      </c>
      <c r="C243" s="6" t="s">
        <v>630</v>
      </c>
      <c r="D243" s="6" t="s">
        <v>290</v>
      </c>
      <c r="E243" s="16">
        <v>49.7796020507812</v>
      </c>
      <c r="F243" s="16">
        <v>-57.2783203125</v>
      </c>
      <c r="G243" s="7" t="s">
        <v>506</v>
      </c>
      <c r="H243" s="7" t="s">
        <v>765</v>
      </c>
      <c r="I243" s="5">
        <v>1500</v>
      </c>
      <c r="J243" s="5">
        <v>600</v>
      </c>
      <c r="K243" s="18"/>
      <c r="L243" s="18"/>
      <c r="M243" s="16">
        <v>0.13170000000000001</v>
      </c>
      <c r="N243" s="20">
        <v>0.51219499999999996</v>
      </c>
      <c r="O243" s="6"/>
      <c r="P243" s="18">
        <f t="shared" si="24"/>
        <v>-0.33045246568378239</v>
      </c>
      <c r="Q243" s="18">
        <f t="shared" si="25"/>
        <v>-8.6415755367352798</v>
      </c>
      <c r="R243" s="18"/>
      <c r="S243" s="18">
        <f t="shared" si="26"/>
        <v>-3.6649614035375162</v>
      </c>
      <c r="T243" s="13">
        <f t="shared" si="29"/>
        <v>-3.6649614035375162</v>
      </c>
      <c r="U243" s="13">
        <f t="shared" si="30"/>
        <v>1.6029683254233944</v>
      </c>
      <c r="V243" s="18">
        <f t="shared" si="27"/>
        <v>1.7704961515391542</v>
      </c>
      <c r="W243" s="18">
        <f t="shared" si="28"/>
        <v>1.6029683254233944</v>
      </c>
      <c r="X243" s="8"/>
      <c r="Y243" s="6"/>
      <c r="Z243" s="15">
        <f t="shared" si="31"/>
        <v>1002.9683254233944</v>
      </c>
      <c r="AA243" s="39" t="s">
        <v>786</v>
      </c>
      <c r="AB243" s="5">
        <v>2004</v>
      </c>
      <c r="AC243" s="5" t="s">
        <v>512</v>
      </c>
      <c r="AD243" s="6">
        <v>197</v>
      </c>
      <c r="AE243" s="6"/>
      <c r="AF243" s="43"/>
      <c r="AG243" s="43"/>
      <c r="AH243" s="43"/>
      <c r="AI243" s="43"/>
      <c r="AJ243" s="43"/>
      <c r="AK243" s="43"/>
      <c r="AL243" s="43"/>
      <c r="AM243" s="43"/>
      <c r="AN243" s="43"/>
      <c r="AO243" s="43"/>
      <c r="AP243" s="43"/>
      <c r="AQ243" s="43"/>
      <c r="AR243" s="43"/>
      <c r="AS243" s="43"/>
      <c r="AT243" s="43"/>
      <c r="AU243" s="43"/>
      <c r="AV243" s="43"/>
      <c r="AW243" s="43"/>
      <c r="AX243" s="43"/>
      <c r="AY243" s="43"/>
      <c r="AZ243" s="43"/>
      <c r="BA243" s="43"/>
      <c r="BB243" s="43"/>
      <c r="BC243" s="43"/>
      <c r="BD243" s="43"/>
      <c r="BE243" s="43"/>
      <c r="BF243" s="43"/>
      <c r="BG243" s="43"/>
      <c r="BH243" s="43"/>
      <c r="BI243" s="43"/>
      <c r="BJ243" s="43"/>
      <c r="BK243" s="43"/>
      <c r="BL243" s="43"/>
      <c r="BM243" s="43"/>
      <c r="BN243" s="43"/>
      <c r="BO243" s="43"/>
      <c r="BP243" s="43"/>
      <c r="BQ243" s="43"/>
      <c r="BR243" s="43"/>
      <c r="BS243" s="43"/>
      <c r="BT243" s="43"/>
      <c r="BU243" s="43"/>
      <c r="BV243" s="43"/>
      <c r="BW243" s="43"/>
      <c r="BX243" s="43"/>
      <c r="BY243" s="43"/>
      <c r="BZ243" s="43"/>
      <c r="CA243" s="43"/>
      <c r="CB243" s="43"/>
      <c r="CC243" s="43"/>
      <c r="CD243" s="43"/>
      <c r="CE243" s="43"/>
      <c r="CF243" s="43"/>
      <c r="CG243" s="43"/>
      <c r="CH243" s="43"/>
      <c r="CI243" s="43"/>
      <c r="CJ243" s="43"/>
      <c r="CK243" s="43"/>
      <c r="CL243" s="43"/>
      <c r="CM243" s="43"/>
      <c r="CN243" s="43"/>
      <c r="CO243" s="43"/>
      <c r="CP243" s="43"/>
      <c r="CQ243" s="43"/>
      <c r="CR243" s="43"/>
      <c r="CS243" s="43"/>
      <c r="CT243" s="43"/>
      <c r="CU243" s="43"/>
      <c r="CV243" s="43"/>
      <c r="CW243" s="43"/>
      <c r="CX243" s="43"/>
      <c r="CY243" s="43"/>
      <c r="CZ243" s="43"/>
      <c r="DA243" s="43"/>
      <c r="DB243" s="43"/>
      <c r="DC243" s="43"/>
      <c r="DD243" s="43"/>
      <c r="DE243" s="43"/>
      <c r="DF243" s="43"/>
      <c r="DG243" s="43"/>
      <c r="DH243" s="43"/>
      <c r="DI243" s="43"/>
      <c r="DJ243" s="43"/>
      <c r="DK243" s="43"/>
      <c r="DL243" s="43"/>
    </row>
    <row r="244" spans="1:116" s="38" customFormat="1" ht="12" customHeight="1" x14ac:dyDescent="0.6">
      <c r="A244" s="5">
        <v>242</v>
      </c>
      <c r="B244" s="5" t="s">
        <v>353</v>
      </c>
      <c r="C244" s="6" t="s">
        <v>630</v>
      </c>
      <c r="D244" s="6" t="s">
        <v>290</v>
      </c>
      <c r="E244" s="16">
        <v>49.7603759765625</v>
      </c>
      <c r="F244" s="16">
        <v>-57.3030395507812</v>
      </c>
      <c r="G244" s="7" t="s">
        <v>506</v>
      </c>
      <c r="H244" s="7" t="s">
        <v>765</v>
      </c>
      <c r="I244" s="5">
        <v>1500</v>
      </c>
      <c r="J244" s="5">
        <v>600</v>
      </c>
      <c r="K244" s="18"/>
      <c r="L244" s="18"/>
      <c r="M244" s="16">
        <v>0.1368</v>
      </c>
      <c r="N244" s="20">
        <v>0.51223799999999997</v>
      </c>
      <c r="O244" s="6"/>
      <c r="P244" s="18">
        <f t="shared" si="24"/>
        <v>-0.30452465683782415</v>
      </c>
      <c r="Q244" s="18">
        <f t="shared" si="25"/>
        <v>-7.8027770083388681</v>
      </c>
      <c r="R244" s="18"/>
      <c r="S244" s="18">
        <f t="shared" si="26"/>
        <v>-3.2166356763612356</v>
      </c>
      <c r="T244" s="13">
        <f t="shared" si="29"/>
        <v>-3.2166356763612356</v>
      </c>
      <c r="U244" s="13">
        <f t="shared" si="30"/>
        <v>1.5664046271376</v>
      </c>
      <c r="V244" s="18">
        <f t="shared" si="27"/>
        <v>1.8027193308826728</v>
      </c>
      <c r="W244" s="18">
        <f t="shared" si="28"/>
        <v>1.5664046271376</v>
      </c>
      <c r="X244" s="8"/>
      <c r="Y244" s="6"/>
      <c r="Z244" s="15">
        <f t="shared" si="31"/>
        <v>966.40462713760007</v>
      </c>
      <c r="AA244" s="39" t="s">
        <v>786</v>
      </c>
      <c r="AB244" s="5">
        <v>2004</v>
      </c>
      <c r="AC244" s="5" t="s">
        <v>512</v>
      </c>
      <c r="AD244" s="6">
        <v>197</v>
      </c>
      <c r="AE244" s="6"/>
      <c r="AF244" s="43"/>
      <c r="AG244" s="43"/>
      <c r="AH244" s="43"/>
      <c r="AI244" s="43"/>
      <c r="AJ244" s="43"/>
      <c r="AK244" s="43"/>
      <c r="AL244" s="43"/>
      <c r="AM244" s="43"/>
      <c r="AN244" s="43"/>
      <c r="AO244" s="43"/>
      <c r="AP244" s="43"/>
      <c r="AQ244" s="43"/>
      <c r="AR244" s="43"/>
      <c r="AS244" s="43"/>
      <c r="AT244" s="43"/>
      <c r="AU244" s="43"/>
      <c r="AV244" s="43"/>
      <c r="AW244" s="43"/>
      <c r="AX244" s="43"/>
      <c r="AY244" s="43"/>
      <c r="AZ244" s="43"/>
      <c r="BA244" s="43"/>
      <c r="BB244" s="43"/>
      <c r="BC244" s="43"/>
      <c r="BD244" s="43"/>
      <c r="BE244" s="43"/>
      <c r="BF244" s="43"/>
      <c r="BG244" s="43"/>
      <c r="BH244" s="43"/>
      <c r="BI244" s="43"/>
      <c r="BJ244" s="43"/>
      <c r="BK244" s="43"/>
      <c r="BL244" s="43"/>
      <c r="BM244" s="43"/>
      <c r="BN244" s="43"/>
      <c r="BO244" s="43"/>
      <c r="BP244" s="43"/>
      <c r="BQ244" s="43"/>
      <c r="BR244" s="43"/>
      <c r="BS244" s="43"/>
      <c r="BT244" s="43"/>
      <c r="BU244" s="43"/>
      <c r="BV244" s="43"/>
      <c r="BW244" s="43"/>
      <c r="BX244" s="43"/>
      <c r="BY244" s="43"/>
      <c r="BZ244" s="43"/>
      <c r="CA244" s="43"/>
      <c r="CB244" s="43"/>
      <c r="CC244" s="43"/>
      <c r="CD244" s="43"/>
      <c r="CE244" s="43"/>
      <c r="CF244" s="43"/>
      <c r="CG244" s="43"/>
      <c r="CH244" s="43"/>
      <c r="CI244" s="43"/>
      <c r="CJ244" s="43"/>
      <c r="CK244" s="43"/>
      <c r="CL244" s="43"/>
      <c r="CM244" s="43"/>
      <c r="CN244" s="43"/>
      <c r="CO244" s="43"/>
      <c r="CP244" s="43"/>
      <c r="CQ244" s="43"/>
      <c r="CR244" s="43"/>
      <c r="CS244" s="43"/>
      <c r="CT244" s="43"/>
      <c r="CU244" s="43"/>
      <c r="CV244" s="43"/>
      <c r="CW244" s="43"/>
      <c r="CX244" s="43"/>
      <c r="CY244" s="43"/>
      <c r="CZ244" s="43"/>
      <c r="DA244" s="43"/>
      <c r="DB244" s="43"/>
      <c r="DC244" s="43"/>
      <c r="DD244" s="43"/>
      <c r="DE244" s="43"/>
      <c r="DF244" s="43"/>
      <c r="DG244" s="43"/>
      <c r="DH244" s="43"/>
      <c r="DI244" s="43"/>
      <c r="DJ244" s="43"/>
      <c r="DK244" s="43"/>
      <c r="DL244" s="43"/>
    </row>
    <row r="245" spans="1:116" s="38" customFormat="1" ht="12" customHeight="1" x14ac:dyDescent="0.6">
      <c r="A245" s="5">
        <v>243</v>
      </c>
      <c r="B245" s="5" t="s">
        <v>354</v>
      </c>
      <c r="C245" s="6" t="s">
        <v>630</v>
      </c>
      <c r="D245" s="6" t="s">
        <v>290</v>
      </c>
      <c r="E245" s="16">
        <v>49.677978515625</v>
      </c>
      <c r="F245" s="16">
        <v>-57.3277587890625</v>
      </c>
      <c r="G245" s="7" t="s">
        <v>506</v>
      </c>
      <c r="H245" s="7" t="s">
        <v>765</v>
      </c>
      <c r="I245" s="5">
        <v>1500</v>
      </c>
      <c r="J245" s="5">
        <v>600</v>
      </c>
      <c r="K245" s="18"/>
      <c r="L245" s="18"/>
      <c r="M245" s="16">
        <v>8.9499999999999996E-2</v>
      </c>
      <c r="N245" s="20">
        <v>0.51181600000000005</v>
      </c>
      <c r="O245" s="6"/>
      <c r="P245" s="18">
        <f t="shared" si="24"/>
        <v>-0.54499237417386892</v>
      </c>
      <c r="Q245" s="18">
        <f t="shared" si="25"/>
        <v>-16.034706752132699</v>
      </c>
      <c r="R245" s="18"/>
      <c r="S245" s="18">
        <f t="shared" si="26"/>
        <v>-7.8271215970742318</v>
      </c>
      <c r="T245" s="13">
        <f t="shared" si="29"/>
        <v>-7.8271215970742318</v>
      </c>
      <c r="U245" s="13">
        <f t="shared" si="30"/>
        <v>1.9419584980052171</v>
      </c>
      <c r="V245" s="18">
        <f t="shared" si="27"/>
        <v>1.6335579076326556</v>
      </c>
      <c r="W245" s="18">
        <f t="shared" si="28"/>
        <v>1.9419584980052171</v>
      </c>
      <c r="X245" s="8"/>
      <c r="Y245" s="6"/>
      <c r="Z245" s="15">
        <f t="shared" si="31"/>
        <v>1341.9584980052171</v>
      </c>
      <c r="AA245" s="39" t="s">
        <v>786</v>
      </c>
      <c r="AB245" s="5">
        <v>2004</v>
      </c>
      <c r="AC245" s="5" t="s">
        <v>512</v>
      </c>
      <c r="AD245" s="6">
        <v>197</v>
      </c>
      <c r="AE245" s="6"/>
      <c r="AF245" s="43"/>
      <c r="AG245" s="43"/>
      <c r="AH245" s="43"/>
      <c r="AI245" s="43"/>
      <c r="AJ245" s="43"/>
      <c r="AK245" s="43"/>
      <c r="AL245" s="43"/>
      <c r="AM245" s="43"/>
      <c r="AN245" s="43"/>
      <c r="AO245" s="43"/>
      <c r="AP245" s="43"/>
      <c r="AQ245" s="43"/>
      <c r="AR245" s="43"/>
      <c r="AS245" s="43"/>
      <c r="AT245" s="43"/>
      <c r="AU245" s="43"/>
      <c r="AV245" s="43"/>
      <c r="AW245" s="43"/>
      <c r="AX245" s="43"/>
      <c r="AY245" s="43"/>
      <c r="AZ245" s="43"/>
      <c r="BA245" s="43"/>
      <c r="BB245" s="43"/>
      <c r="BC245" s="43"/>
      <c r="BD245" s="43"/>
      <c r="BE245" s="43"/>
      <c r="BF245" s="43"/>
      <c r="BG245" s="43"/>
      <c r="BH245" s="43"/>
      <c r="BI245" s="43"/>
      <c r="BJ245" s="43"/>
      <c r="BK245" s="43"/>
      <c r="BL245" s="43"/>
      <c r="BM245" s="43"/>
      <c r="BN245" s="43"/>
      <c r="BO245" s="43"/>
      <c r="BP245" s="43"/>
      <c r="BQ245" s="43"/>
      <c r="BR245" s="43"/>
      <c r="BS245" s="43"/>
      <c r="BT245" s="43"/>
      <c r="BU245" s="43"/>
      <c r="BV245" s="43"/>
      <c r="BW245" s="43"/>
      <c r="BX245" s="43"/>
      <c r="BY245" s="43"/>
      <c r="BZ245" s="43"/>
      <c r="CA245" s="43"/>
      <c r="CB245" s="43"/>
      <c r="CC245" s="43"/>
      <c r="CD245" s="43"/>
      <c r="CE245" s="43"/>
      <c r="CF245" s="43"/>
      <c r="CG245" s="43"/>
      <c r="CH245" s="43"/>
      <c r="CI245" s="43"/>
      <c r="CJ245" s="43"/>
      <c r="CK245" s="43"/>
      <c r="CL245" s="43"/>
      <c r="CM245" s="43"/>
      <c r="CN245" s="43"/>
      <c r="CO245" s="43"/>
      <c r="CP245" s="43"/>
      <c r="CQ245" s="43"/>
      <c r="CR245" s="43"/>
      <c r="CS245" s="43"/>
      <c r="CT245" s="43"/>
      <c r="CU245" s="43"/>
      <c r="CV245" s="43"/>
      <c r="CW245" s="43"/>
      <c r="CX245" s="43"/>
      <c r="CY245" s="43"/>
      <c r="CZ245" s="43"/>
      <c r="DA245" s="43"/>
      <c r="DB245" s="43"/>
      <c r="DC245" s="43"/>
      <c r="DD245" s="43"/>
      <c r="DE245" s="43"/>
      <c r="DF245" s="43"/>
      <c r="DG245" s="43"/>
      <c r="DH245" s="43"/>
      <c r="DI245" s="43"/>
      <c r="DJ245" s="43"/>
      <c r="DK245" s="43"/>
      <c r="DL245" s="43"/>
    </row>
    <row r="246" spans="1:116" s="38" customFormat="1" ht="12" customHeight="1" x14ac:dyDescent="0.6">
      <c r="A246" s="5">
        <v>244</v>
      </c>
      <c r="B246" s="5" t="s">
        <v>355</v>
      </c>
      <c r="C246" s="6" t="s">
        <v>630</v>
      </c>
      <c r="D246" s="6" t="s">
        <v>290</v>
      </c>
      <c r="E246" s="16">
        <v>49.6642456054687</v>
      </c>
      <c r="F246" s="16">
        <v>-57.3524780273437</v>
      </c>
      <c r="G246" s="7" t="s">
        <v>506</v>
      </c>
      <c r="H246" s="7" t="s">
        <v>765</v>
      </c>
      <c r="I246" s="5">
        <v>1500</v>
      </c>
      <c r="J246" s="5">
        <v>600</v>
      </c>
      <c r="K246" s="18"/>
      <c r="L246" s="18"/>
      <c r="M246" s="16">
        <v>0.12509999999999999</v>
      </c>
      <c r="N246" s="20">
        <v>0.51212500000000005</v>
      </c>
      <c r="O246" s="6"/>
      <c r="P246" s="18">
        <f t="shared" si="24"/>
        <v>-0.364006100660905</v>
      </c>
      <c r="Q246" s="18">
        <f t="shared" si="25"/>
        <v>-10.007061513191973</v>
      </c>
      <c r="R246" s="18"/>
      <c r="S246" s="18">
        <f t="shared" si="26"/>
        <v>-4.5251296372387433</v>
      </c>
      <c r="T246" s="13">
        <f t="shared" si="29"/>
        <v>-4.5251296372387433</v>
      </c>
      <c r="U246" s="13">
        <f t="shared" si="30"/>
        <v>1.6729477081126782</v>
      </c>
      <c r="V246" s="18">
        <f t="shared" si="27"/>
        <v>1.7587830747321995</v>
      </c>
      <c r="W246" s="18">
        <f t="shared" si="28"/>
        <v>1.6729477081126782</v>
      </c>
      <c r="X246" s="8"/>
      <c r="Y246" s="6"/>
      <c r="Z246" s="15">
        <f t="shared" si="31"/>
        <v>1072.9477081126781</v>
      </c>
      <c r="AA246" s="39" t="s">
        <v>786</v>
      </c>
      <c r="AB246" s="5">
        <v>2004</v>
      </c>
      <c r="AC246" s="5" t="s">
        <v>512</v>
      </c>
      <c r="AD246" s="6">
        <v>197</v>
      </c>
      <c r="AE246" s="6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</row>
    <row r="247" spans="1:116" s="38" customFormat="1" ht="12" customHeight="1" x14ac:dyDescent="0.6">
      <c r="A247" s="5">
        <v>245</v>
      </c>
      <c r="B247" s="5" t="s">
        <v>356</v>
      </c>
      <c r="C247" s="6" t="s">
        <v>630</v>
      </c>
      <c r="D247" s="6" t="s">
        <v>290</v>
      </c>
      <c r="E247" s="16">
        <v>49.4049682617187</v>
      </c>
      <c r="F247" s="16">
        <v>-57.4777221679687</v>
      </c>
      <c r="G247" s="7" t="s">
        <v>506</v>
      </c>
      <c r="H247" s="7" t="s">
        <v>765</v>
      </c>
      <c r="I247" s="5">
        <v>1500</v>
      </c>
      <c r="J247" s="5">
        <v>600</v>
      </c>
      <c r="K247" s="18"/>
      <c r="L247" s="18"/>
      <c r="M247" s="16">
        <v>9.5200000000000007E-2</v>
      </c>
      <c r="N247" s="20">
        <v>0.51186799999999999</v>
      </c>
      <c r="O247" s="6"/>
      <c r="P247" s="18">
        <f t="shared" si="24"/>
        <v>-0.51601423487544484</v>
      </c>
      <c r="Q247" s="18">
        <f t="shared" si="25"/>
        <v>-15.020345741050267</v>
      </c>
      <c r="R247" s="18"/>
      <c r="S247" s="18">
        <f t="shared" si="26"/>
        <v>-7.2491713638260675</v>
      </c>
      <c r="T247" s="13">
        <f t="shared" si="29"/>
        <v>-7.2491713638260675</v>
      </c>
      <c r="U247" s="13">
        <f t="shared" si="30"/>
        <v>1.8949053184711471</v>
      </c>
      <c r="V247" s="18">
        <f t="shared" si="27"/>
        <v>1.6453307951186746</v>
      </c>
      <c r="W247" s="18">
        <f t="shared" si="28"/>
        <v>1.8949053184711471</v>
      </c>
      <c r="X247" s="8"/>
      <c r="Y247" s="6"/>
      <c r="Z247" s="15">
        <f t="shared" si="31"/>
        <v>1294.905318471147</v>
      </c>
      <c r="AA247" s="39" t="s">
        <v>786</v>
      </c>
      <c r="AB247" s="5">
        <v>2004</v>
      </c>
      <c r="AC247" s="5" t="s">
        <v>512</v>
      </c>
      <c r="AD247" s="6">
        <v>197</v>
      </c>
      <c r="AE247" s="6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43"/>
      <c r="BQ247" s="43"/>
      <c r="BR247" s="43"/>
      <c r="BS247" s="43"/>
      <c r="BT247" s="43"/>
      <c r="BU247" s="43"/>
      <c r="BV247" s="43"/>
      <c r="BW247" s="43"/>
      <c r="BX247" s="43"/>
      <c r="BY247" s="43"/>
      <c r="BZ247" s="43"/>
      <c r="CA247" s="43"/>
      <c r="CB247" s="43"/>
      <c r="CC247" s="43"/>
      <c r="CD247" s="43"/>
      <c r="CE247" s="43"/>
      <c r="CF247" s="43"/>
      <c r="CG247" s="43"/>
      <c r="CH247" s="43"/>
      <c r="CI247" s="43"/>
      <c r="CJ247" s="43"/>
      <c r="CK247" s="43"/>
      <c r="CL247" s="43"/>
      <c r="CM247" s="43"/>
      <c r="CN247" s="43"/>
      <c r="CO247" s="43"/>
      <c r="CP247" s="43"/>
      <c r="CQ247" s="43"/>
      <c r="CR247" s="43"/>
      <c r="CS247" s="43"/>
      <c r="CT247" s="43"/>
      <c r="CU247" s="43"/>
      <c r="CV247" s="43"/>
      <c r="CW247" s="43"/>
      <c r="CX247" s="43"/>
      <c r="CY247" s="43"/>
      <c r="CZ247" s="43"/>
      <c r="DA247" s="43"/>
      <c r="DB247" s="43"/>
      <c r="DC247" s="43"/>
      <c r="DD247" s="43"/>
      <c r="DE247" s="43"/>
      <c r="DF247" s="43"/>
      <c r="DG247" s="43"/>
      <c r="DH247" s="43"/>
      <c r="DI247" s="43"/>
      <c r="DJ247" s="43"/>
      <c r="DK247" s="43"/>
      <c r="DL247" s="43"/>
    </row>
    <row r="248" spans="1:116" s="38" customFormat="1" ht="12" customHeight="1" x14ac:dyDescent="0.6">
      <c r="A248" s="5">
        <v>246</v>
      </c>
      <c r="B248" s="5" t="s">
        <v>357</v>
      </c>
      <c r="C248" s="6" t="s">
        <v>630</v>
      </c>
      <c r="D248" s="6" t="s">
        <v>290</v>
      </c>
      <c r="E248" s="16">
        <v>49.4049682617187</v>
      </c>
      <c r="F248" s="16">
        <v>-57.4777221679687</v>
      </c>
      <c r="G248" s="7" t="s">
        <v>506</v>
      </c>
      <c r="H248" s="7" t="s">
        <v>765</v>
      </c>
      <c r="I248" s="5">
        <v>1500</v>
      </c>
      <c r="J248" s="5">
        <v>600</v>
      </c>
      <c r="K248" s="18"/>
      <c r="L248" s="18"/>
      <c r="M248" s="16">
        <v>0.12239999999999999</v>
      </c>
      <c r="N248" s="20">
        <v>0.51207999999999998</v>
      </c>
      <c r="O248" s="6"/>
      <c r="P248" s="18">
        <f t="shared" si="24"/>
        <v>-0.37773258769700058</v>
      </c>
      <c r="Q248" s="18">
        <f t="shared" si="25"/>
        <v>-10.884873926632066</v>
      </c>
      <c r="R248" s="18"/>
      <c r="S248" s="18">
        <f t="shared" si="26"/>
        <v>-5.1962211559152376</v>
      </c>
      <c r="T248" s="13">
        <f t="shared" si="29"/>
        <v>-5.1962211559152376</v>
      </c>
      <c r="U248" s="13">
        <f t="shared" si="30"/>
        <v>1.7274235429795382</v>
      </c>
      <c r="V248" s="18">
        <f t="shared" si="27"/>
        <v>1.7815692666049177</v>
      </c>
      <c r="W248" s="18">
        <f t="shared" si="28"/>
        <v>1.7274235429795382</v>
      </c>
      <c r="X248" s="8"/>
      <c r="Y248" s="6"/>
      <c r="Z248" s="15">
        <f t="shared" si="31"/>
        <v>1127.4235429795381</v>
      </c>
      <c r="AA248" s="39" t="s">
        <v>786</v>
      </c>
      <c r="AB248" s="5">
        <v>2004</v>
      </c>
      <c r="AC248" s="5" t="s">
        <v>512</v>
      </c>
      <c r="AD248" s="6">
        <v>197</v>
      </c>
      <c r="AE248" s="6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43"/>
      <c r="BQ248" s="43"/>
      <c r="BR248" s="43"/>
      <c r="BS248" s="43"/>
      <c r="BT248" s="43"/>
      <c r="BU248" s="43"/>
      <c r="BV248" s="43"/>
      <c r="BW248" s="43"/>
      <c r="BX248" s="43"/>
      <c r="BY248" s="43"/>
      <c r="BZ248" s="43"/>
      <c r="CA248" s="43"/>
      <c r="CB248" s="43"/>
      <c r="CC248" s="43"/>
      <c r="CD248" s="43"/>
      <c r="CE248" s="43"/>
      <c r="CF248" s="43"/>
      <c r="CG248" s="43"/>
      <c r="CH248" s="43"/>
      <c r="CI248" s="43"/>
      <c r="CJ248" s="43"/>
      <c r="CK248" s="43"/>
      <c r="CL248" s="43"/>
      <c r="CM248" s="43"/>
      <c r="CN248" s="43"/>
      <c r="CO248" s="43"/>
      <c r="CP248" s="43"/>
      <c r="CQ248" s="43"/>
      <c r="CR248" s="43"/>
      <c r="CS248" s="43"/>
      <c r="CT248" s="43"/>
      <c r="CU248" s="43"/>
      <c r="CV248" s="43"/>
      <c r="CW248" s="43"/>
      <c r="CX248" s="43"/>
      <c r="CY248" s="43"/>
      <c r="CZ248" s="43"/>
      <c r="DA248" s="43"/>
      <c r="DB248" s="43"/>
      <c r="DC248" s="43"/>
      <c r="DD248" s="43"/>
      <c r="DE248" s="43"/>
      <c r="DF248" s="43"/>
      <c r="DG248" s="43"/>
      <c r="DH248" s="43"/>
      <c r="DI248" s="43"/>
      <c r="DJ248" s="43"/>
      <c r="DK248" s="43"/>
      <c r="DL248" s="43"/>
    </row>
    <row r="249" spans="1:116" s="38" customFormat="1" ht="12" customHeight="1" x14ac:dyDescent="0.6">
      <c r="A249" s="5">
        <v>247</v>
      </c>
      <c r="B249" s="5" t="s">
        <v>358</v>
      </c>
      <c r="C249" s="6" t="s">
        <v>630</v>
      </c>
      <c r="D249" s="6" t="s">
        <v>290</v>
      </c>
      <c r="E249" s="16">
        <v>50.06689453125</v>
      </c>
      <c r="F249" s="16">
        <v>-56.9668579101562</v>
      </c>
      <c r="G249" s="7" t="s">
        <v>506</v>
      </c>
      <c r="H249" s="7" t="s">
        <v>765</v>
      </c>
      <c r="I249" s="5">
        <v>1500</v>
      </c>
      <c r="J249" s="5">
        <v>600</v>
      </c>
      <c r="K249" s="18"/>
      <c r="L249" s="18"/>
      <c r="M249" s="16">
        <v>0.1232</v>
      </c>
      <c r="N249" s="20">
        <v>0.51208200000000004</v>
      </c>
      <c r="O249" s="6"/>
      <c r="P249" s="18">
        <f t="shared" si="24"/>
        <v>-0.37366548042704628</v>
      </c>
      <c r="Q249" s="18">
        <f t="shared" si="25"/>
        <v>-10.845860041588384</v>
      </c>
      <c r="R249" s="18"/>
      <c r="S249" s="18">
        <f t="shared" si="26"/>
        <v>-5.2184579063570666</v>
      </c>
      <c r="T249" s="13">
        <f t="shared" si="29"/>
        <v>-5.2184579063570666</v>
      </c>
      <c r="U249" s="13">
        <f t="shared" si="30"/>
        <v>1.7291832142902377</v>
      </c>
      <c r="V249" s="18">
        <f t="shared" si="27"/>
        <v>1.7938860796430465</v>
      </c>
      <c r="W249" s="18">
        <f t="shared" si="28"/>
        <v>1.7291832142902377</v>
      </c>
      <c r="X249" s="8"/>
      <c r="Y249" s="6"/>
      <c r="Z249" s="15">
        <f t="shared" si="31"/>
        <v>1129.1832142902376</v>
      </c>
      <c r="AA249" s="39" t="s">
        <v>786</v>
      </c>
      <c r="AB249" s="5">
        <v>2004</v>
      </c>
      <c r="AC249" s="5" t="s">
        <v>512</v>
      </c>
      <c r="AD249" s="6">
        <v>197</v>
      </c>
      <c r="AE249" s="6"/>
      <c r="AF249" s="43"/>
      <c r="AG249" s="43"/>
      <c r="AH249" s="43"/>
      <c r="AI249" s="43"/>
      <c r="AJ249" s="43"/>
      <c r="AK249" s="43"/>
      <c r="AL249" s="43"/>
      <c r="AM249" s="43"/>
      <c r="AN249" s="43"/>
      <c r="AO249" s="43"/>
      <c r="AP249" s="43"/>
      <c r="AQ249" s="43"/>
      <c r="AR249" s="43"/>
      <c r="AS249" s="43"/>
      <c r="AT249" s="43"/>
      <c r="AU249" s="43"/>
      <c r="AV249" s="43"/>
      <c r="AW249" s="43"/>
      <c r="AX249" s="43"/>
      <c r="AY249" s="43"/>
      <c r="AZ249" s="43"/>
      <c r="BA249" s="43"/>
      <c r="BB249" s="43"/>
      <c r="BC249" s="43"/>
      <c r="BD249" s="43"/>
      <c r="BE249" s="43"/>
      <c r="BF249" s="43"/>
      <c r="BG249" s="43"/>
      <c r="BH249" s="43"/>
      <c r="BI249" s="43"/>
      <c r="BJ249" s="43"/>
      <c r="BK249" s="43"/>
      <c r="BL249" s="43"/>
      <c r="BM249" s="43"/>
      <c r="BN249" s="43"/>
      <c r="BO249" s="43"/>
      <c r="BP249" s="43"/>
      <c r="BQ249" s="43"/>
      <c r="BR249" s="43"/>
      <c r="BS249" s="43"/>
      <c r="BT249" s="43"/>
      <c r="BU249" s="43"/>
      <c r="BV249" s="43"/>
      <c r="BW249" s="43"/>
      <c r="BX249" s="43"/>
      <c r="BY249" s="43"/>
      <c r="BZ249" s="43"/>
      <c r="CA249" s="43"/>
      <c r="CB249" s="43"/>
      <c r="CC249" s="43"/>
      <c r="CD249" s="43"/>
      <c r="CE249" s="43"/>
      <c r="CF249" s="43"/>
      <c r="CG249" s="43"/>
      <c r="CH249" s="43"/>
      <c r="CI249" s="43"/>
      <c r="CJ249" s="43"/>
      <c r="CK249" s="43"/>
      <c r="CL249" s="43"/>
      <c r="CM249" s="43"/>
      <c r="CN249" s="43"/>
      <c r="CO249" s="43"/>
      <c r="CP249" s="43"/>
      <c r="CQ249" s="43"/>
      <c r="CR249" s="43"/>
      <c r="CS249" s="43"/>
      <c r="CT249" s="43"/>
      <c r="CU249" s="43"/>
      <c r="CV249" s="43"/>
      <c r="CW249" s="43"/>
      <c r="CX249" s="43"/>
      <c r="CY249" s="43"/>
      <c r="CZ249" s="43"/>
      <c r="DA249" s="43"/>
      <c r="DB249" s="43"/>
      <c r="DC249" s="43"/>
      <c r="DD249" s="43"/>
      <c r="DE249" s="43"/>
      <c r="DF249" s="43"/>
      <c r="DG249" s="43"/>
      <c r="DH249" s="43"/>
      <c r="DI249" s="43"/>
      <c r="DJ249" s="43"/>
      <c r="DK249" s="43"/>
      <c r="DL249" s="43"/>
    </row>
    <row r="250" spans="1:116" s="38" customFormat="1" ht="12" customHeight="1" x14ac:dyDescent="0.6">
      <c r="A250" s="5">
        <v>248</v>
      </c>
      <c r="B250" s="5" t="s">
        <v>359</v>
      </c>
      <c r="C250" s="6" t="s">
        <v>630</v>
      </c>
      <c r="D250" s="6" t="s">
        <v>290</v>
      </c>
      <c r="E250" s="16">
        <v>49.8059692382812</v>
      </c>
      <c r="F250" s="16">
        <v>-57.0025634765625</v>
      </c>
      <c r="G250" s="7" t="s">
        <v>506</v>
      </c>
      <c r="H250" s="7" t="s">
        <v>765</v>
      </c>
      <c r="I250" s="5">
        <v>1500</v>
      </c>
      <c r="J250" s="5">
        <v>600</v>
      </c>
      <c r="K250" s="18"/>
      <c r="L250" s="18"/>
      <c r="M250" s="16">
        <v>0.09</v>
      </c>
      <c r="N250" s="20">
        <v>0.51184799999999997</v>
      </c>
      <c r="O250" s="6"/>
      <c r="P250" s="18">
        <f t="shared" si="24"/>
        <v>-0.54245043213014754</v>
      </c>
      <c r="Q250" s="18">
        <f t="shared" si="25"/>
        <v>-15.4104845914671</v>
      </c>
      <c r="R250" s="18"/>
      <c r="S250" s="18">
        <f t="shared" si="26"/>
        <v>-7.2411810835870778</v>
      </c>
      <c r="T250" s="13">
        <f t="shared" si="29"/>
        <v>-7.2411810835870778</v>
      </c>
      <c r="U250" s="13">
        <f t="shared" si="30"/>
        <v>1.8944330391340802</v>
      </c>
      <c r="V250" s="18">
        <f t="shared" si="27"/>
        <v>1.6009874275016114</v>
      </c>
      <c r="W250" s="18">
        <f t="shared" si="28"/>
        <v>1.8944330391340802</v>
      </c>
      <c r="X250" s="8"/>
      <c r="Y250" s="6"/>
      <c r="Z250" s="15">
        <f t="shared" si="31"/>
        <v>1294.4330391340802</v>
      </c>
      <c r="AA250" s="39" t="s">
        <v>786</v>
      </c>
      <c r="AB250" s="5">
        <v>2004</v>
      </c>
      <c r="AC250" s="5" t="s">
        <v>512</v>
      </c>
      <c r="AD250" s="6">
        <v>197</v>
      </c>
      <c r="AE250" s="6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  <c r="CG250" s="43"/>
      <c r="CH250" s="43"/>
      <c r="CI250" s="43"/>
      <c r="CJ250" s="43"/>
      <c r="CK250" s="43"/>
      <c r="CL250" s="43"/>
      <c r="CM250" s="43"/>
      <c r="CN250" s="43"/>
      <c r="CO250" s="43"/>
      <c r="CP250" s="43"/>
      <c r="CQ250" s="43"/>
      <c r="CR250" s="43"/>
      <c r="CS250" s="43"/>
      <c r="CT250" s="43"/>
      <c r="CU250" s="43"/>
      <c r="CV250" s="43"/>
      <c r="CW250" s="43"/>
      <c r="CX250" s="43"/>
      <c r="CY250" s="43"/>
      <c r="CZ250" s="43"/>
      <c r="DA250" s="43"/>
      <c r="DB250" s="43"/>
      <c r="DC250" s="43"/>
      <c r="DD250" s="43"/>
      <c r="DE250" s="43"/>
      <c r="DF250" s="43"/>
      <c r="DG250" s="43"/>
      <c r="DH250" s="43"/>
      <c r="DI250" s="43"/>
      <c r="DJ250" s="43"/>
      <c r="DK250" s="43"/>
      <c r="DL250" s="43"/>
    </row>
    <row r="251" spans="1:116" s="38" customFormat="1" ht="12" customHeight="1" x14ac:dyDescent="0.6">
      <c r="A251" s="5">
        <v>249</v>
      </c>
      <c r="B251" s="5" t="s">
        <v>360</v>
      </c>
      <c r="C251" s="6" t="s">
        <v>630</v>
      </c>
      <c r="D251" s="6" t="s">
        <v>290</v>
      </c>
      <c r="E251" s="16">
        <v>49.193298673699999</v>
      </c>
      <c r="F251" s="16">
        <v>-56.158549145099997</v>
      </c>
      <c r="G251" s="7" t="s">
        <v>733</v>
      </c>
      <c r="H251" s="7" t="s">
        <v>494</v>
      </c>
      <c r="I251" s="5">
        <v>472</v>
      </c>
      <c r="J251" s="5">
        <v>472</v>
      </c>
      <c r="K251" s="18">
        <v>3.1175742504811863</v>
      </c>
      <c r="L251" s="18">
        <v>16.142899753216913</v>
      </c>
      <c r="M251" s="16">
        <v>0.11675707318779374</v>
      </c>
      <c r="N251" s="20">
        <v>0.51215778754729901</v>
      </c>
      <c r="O251" s="6"/>
      <c r="P251" s="18">
        <f t="shared" si="24"/>
        <v>-0.40642057352418026</v>
      </c>
      <c r="Q251" s="18">
        <f t="shared" si="25"/>
        <v>-9.3674767126317171</v>
      </c>
      <c r="R251" s="18"/>
      <c r="S251" s="18">
        <f t="shared" si="26"/>
        <v>-4.5525308939760487</v>
      </c>
      <c r="T251" s="13">
        <f t="shared" si="29"/>
        <v>-4.5525308939760487</v>
      </c>
      <c r="U251" s="13">
        <f t="shared" si="30"/>
        <v>1.5713694113722312</v>
      </c>
      <c r="V251" s="18">
        <f t="shared" si="27"/>
        <v>1.5570326239621977</v>
      </c>
      <c r="W251" s="18">
        <f t="shared" si="28"/>
        <v>1.5713694113722312</v>
      </c>
      <c r="X251" s="8"/>
      <c r="Y251" s="6"/>
      <c r="Z251" s="15">
        <f t="shared" si="31"/>
        <v>1099.3694113722313</v>
      </c>
      <c r="AA251" s="39" t="s">
        <v>786</v>
      </c>
      <c r="AB251" s="5">
        <v>2004</v>
      </c>
      <c r="AC251" s="5" t="s">
        <v>512</v>
      </c>
      <c r="AD251" s="6">
        <v>197</v>
      </c>
      <c r="AE251" s="6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43"/>
      <c r="AV251" s="43"/>
      <c r="AW251" s="43"/>
      <c r="AX251" s="43"/>
      <c r="AY251" s="43"/>
      <c r="AZ251" s="43"/>
      <c r="BA251" s="43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43"/>
      <c r="BQ251" s="43"/>
      <c r="BR251" s="43"/>
      <c r="BS251" s="43"/>
      <c r="BT251" s="43"/>
      <c r="BU251" s="43"/>
      <c r="BV251" s="43"/>
      <c r="BW251" s="43"/>
      <c r="BX251" s="43"/>
      <c r="BY251" s="43"/>
      <c r="BZ251" s="43"/>
      <c r="CA251" s="43"/>
      <c r="CB251" s="43"/>
      <c r="CC251" s="43"/>
      <c r="CD251" s="43"/>
      <c r="CE251" s="43"/>
      <c r="CF251" s="43"/>
      <c r="CG251" s="43"/>
      <c r="CH251" s="43"/>
      <c r="CI251" s="43"/>
      <c r="CJ251" s="43"/>
      <c r="CK251" s="43"/>
      <c r="CL251" s="43"/>
      <c r="CM251" s="43"/>
      <c r="CN251" s="43"/>
      <c r="CO251" s="43"/>
      <c r="CP251" s="43"/>
      <c r="CQ251" s="43"/>
      <c r="CR251" s="43"/>
      <c r="CS251" s="43"/>
      <c r="CT251" s="43"/>
      <c r="CU251" s="43"/>
      <c r="CV251" s="43"/>
      <c r="CW251" s="43"/>
      <c r="CX251" s="43"/>
      <c r="CY251" s="43"/>
      <c r="CZ251" s="43"/>
      <c r="DA251" s="43"/>
      <c r="DB251" s="43"/>
      <c r="DC251" s="43"/>
      <c r="DD251" s="43"/>
      <c r="DE251" s="43"/>
      <c r="DF251" s="43"/>
      <c r="DG251" s="43"/>
      <c r="DH251" s="43"/>
      <c r="DI251" s="43"/>
      <c r="DJ251" s="43"/>
      <c r="DK251" s="43"/>
      <c r="DL251" s="43"/>
    </row>
    <row r="252" spans="1:116" s="38" customFormat="1" ht="12" customHeight="1" x14ac:dyDescent="0.6">
      <c r="A252" s="5">
        <v>250</v>
      </c>
      <c r="B252" s="5" t="s">
        <v>361</v>
      </c>
      <c r="C252" s="6" t="s">
        <v>630</v>
      </c>
      <c r="D252" s="6" t="s">
        <v>290</v>
      </c>
      <c r="E252" s="16">
        <v>49.000858670299998</v>
      </c>
      <c r="F252" s="16">
        <v>-56.194240539799999</v>
      </c>
      <c r="G252" s="7" t="s">
        <v>733</v>
      </c>
      <c r="H252" s="7" t="s">
        <v>494</v>
      </c>
      <c r="I252" s="5">
        <v>472</v>
      </c>
      <c r="J252" s="5">
        <v>472</v>
      </c>
      <c r="K252" s="18">
        <v>2.8054799183915025</v>
      </c>
      <c r="L252" s="18">
        <v>14.362272841959486</v>
      </c>
      <c r="M252" s="16">
        <v>0.11809511553600661</v>
      </c>
      <c r="N252" s="20">
        <v>0.51240705819517307</v>
      </c>
      <c r="O252" s="6"/>
      <c r="P252" s="18">
        <f t="shared" si="24"/>
        <v>-0.39961812132177632</v>
      </c>
      <c r="Q252" s="18">
        <f t="shared" si="25"/>
        <v>-4.5049685124198824</v>
      </c>
      <c r="R252" s="18"/>
      <c r="S252" s="18">
        <f t="shared" si="26"/>
        <v>0.22938729450346607</v>
      </c>
      <c r="T252" s="13">
        <f t="shared" si="29"/>
        <v>0.22938729450346607</v>
      </c>
      <c r="U252" s="13">
        <f t="shared" si="30"/>
        <v>1.1830680119234049</v>
      </c>
      <c r="V252" s="18">
        <f t="shared" si="27"/>
        <v>1.1836272712288973</v>
      </c>
      <c r="W252" s="18">
        <f t="shared" si="28"/>
        <v>1.1830680119234049</v>
      </c>
      <c r="X252" s="8"/>
      <c r="Y252" s="6"/>
      <c r="Z252" s="15">
        <f t="shared" si="31"/>
        <v>711.06801192340504</v>
      </c>
      <c r="AA252" s="39" t="s">
        <v>778</v>
      </c>
      <c r="AB252" s="5">
        <v>2015</v>
      </c>
      <c r="AC252" s="5" t="s">
        <v>787</v>
      </c>
      <c r="AD252" s="6" t="s">
        <v>633</v>
      </c>
      <c r="AE252" s="6" t="s">
        <v>666</v>
      </c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43"/>
      <c r="BQ252" s="43"/>
      <c r="BR252" s="43"/>
      <c r="BS252" s="43"/>
      <c r="BT252" s="43"/>
      <c r="BU252" s="43"/>
      <c r="BV252" s="43"/>
      <c r="BW252" s="43"/>
      <c r="BX252" s="43"/>
      <c r="BY252" s="43"/>
      <c r="BZ252" s="43"/>
      <c r="CA252" s="43"/>
      <c r="CB252" s="43"/>
      <c r="CC252" s="43"/>
      <c r="CD252" s="43"/>
      <c r="CE252" s="43"/>
      <c r="CF252" s="43"/>
      <c r="CG252" s="43"/>
      <c r="CH252" s="43"/>
      <c r="CI252" s="43"/>
      <c r="CJ252" s="43"/>
      <c r="CK252" s="43"/>
      <c r="CL252" s="43"/>
      <c r="CM252" s="43"/>
      <c r="CN252" s="43"/>
      <c r="CO252" s="43"/>
      <c r="CP252" s="43"/>
      <c r="CQ252" s="43"/>
      <c r="CR252" s="43"/>
      <c r="CS252" s="43"/>
      <c r="CT252" s="43"/>
      <c r="CU252" s="43"/>
      <c r="CV252" s="43"/>
      <c r="CW252" s="43"/>
      <c r="CX252" s="43"/>
      <c r="CY252" s="43"/>
      <c r="CZ252" s="43"/>
      <c r="DA252" s="43"/>
      <c r="DB252" s="43"/>
      <c r="DC252" s="43"/>
      <c r="DD252" s="43"/>
      <c r="DE252" s="43"/>
      <c r="DF252" s="43"/>
      <c r="DG252" s="43"/>
      <c r="DH252" s="43"/>
      <c r="DI252" s="43"/>
      <c r="DJ252" s="43"/>
      <c r="DK252" s="43"/>
      <c r="DL252" s="43"/>
    </row>
    <row r="253" spans="1:116" s="38" customFormat="1" ht="12" customHeight="1" x14ac:dyDescent="0.6">
      <c r="A253" s="5">
        <v>251</v>
      </c>
      <c r="B253" s="5" t="s">
        <v>362</v>
      </c>
      <c r="C253" s="6" t="s">
        <v>630</v>
      </c>
      <c r="D253" s="6" t="s">
        <v>290</v>
      </c>
      <c r="E253" s="16">
        <v>49.514079387099997</v>
      </c>
      <c r="F253" s="16">
        <v>-55.754039399699998</v>
      </c>
      <c r="G253" s="7" t="s">
        <v>733</v>
      </c>
      <c r="H253" s="7" t="s">
        <v>495</v>
      </c>
      <c r="I253" s="5">
        <v>465</v>
      </c>
      <c r="J253" s="5">
        <v>465</v>
      </c>
      <c r="K253" s="18">
        <v>3.6960000000000002</v>
      </c>
      <c r="L253" s="18">
        <v>15.13</v>
      </c>
      <c r="M253" s="16">
        <v>0.14749999999999999</v>
      </c>
      <c r="N253" s="20">
        <v>0.51249400000000001</v>
      </c>
      <c r="O253" s="6"/>
      <c r="P253" s="18">
        <f t="shared" si="24"/>
        <v>-0.25012709710218617</v>
      </c>
      <c r="Q253" s="18">
        <f t="shared" si="25"/>
        <v>-2.8089997230018593</v>
      </c>
      <c r="R253" s="18"/>
      <c r="S253" s="18">
        <f t="shared" si="26"/>
        <v>0.110358690826307</v>
      </c>
      <c r="T253" s="13">
        <f t="shared" si="29"/>
        <v>0.110358690826307</v>
      </c>
      <c r="U253" s="13">
        <f t="shared" si="30"/>
        <v>1.1861232642339177</v>
      </c>
      <c r="V253" s="18">
        <f t="shared" si="27"/>
        <v>1.5077354367235976</v>
      </c>
      <c r="W253" s="18">
        <f t="shared" si="28"/>
        <v>1.1861232642339177</v>
      </c>
      <c r="X253" s="8"/>
      <c r="Y253" s="6"/>
      <c r="Z253" s="15">
        <f t="shared" si="31"/>
        <v>721.12326423391778</v>
      </c>
      <c r="AA253" s="39" t="s">
        <v>778</v>
      </c>
      <c r="AB253" s="5">
        <v>2015</v>
      </c>
      <c r="AC253" s="5" t="s">
        <v>787</v>
      </c>
      <c r="AD253" s="6" t="s">
        <v>633</v>
      </c>
      <c r="AE253" s="6" t="s">
        <v>666</v>
      </c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  <c r="CG253" s="43"/>
      <c r="CH253" s="43"/>
      <c r="CI253" s="43"/>
      <c r="CJ253" s="43"/>
      <c r="CK253" s="43"/>
      <c r="CL253" s="43"/>
      <c r="CM253" s="43"/>
      <c r="CN253" s="43"/>
      <c r="CO253" s="43"/>
      <c r="CP253" s="43"/>
      <c r="CQ253" s="43"/>
      <c r="CR253" s="43"/>
      <c r="CS253" s="43"/>
      <c r="CT253" s="43"/>
      <c r="CU253" s="43"/>
      <c r="CV253" s="43"/>
      <c r="CW253" s="43"/>
      <c r="CX253" s="43"/>
      <c r="CY253" s="43"/>
      <c r="CZ253" s="43"/>
      <c r="DA253" s="43"/>
      <c r="DB253" s="43"/>
      <c r="DC253" s="43"/>
      <c r="DD253" s="43"/>
      <c r="DE253" s="43"/>
      <c r="DF253" s="43"/>
      <c r="DG253" s="43"/>
      <c r="DH253" s="43"/>
      <c r="DI253" s="43"/>
      <c r="DJ253" s="43"/>
      <c r="DK253" s="43"/>
      <c r="DL253" s="43"/>
    </row>
    <row r="254" spans="1:116" s="38" customFormat="1" ht="12" customHeight="1" x14ac:dyDescent="0.6">
      <c r="A254" s="5">
        <v>252</v>
      </c>
      <c r="B254" s="5" t="s">
        <v>363</v>
      </c>
      <c r="C254" s="6" t="s">
        <v>630</v>
      </c>
      <c r="D254" s="6" t="s">
        <v>290</v>
      </c>
      <c r="E254" s="16">
        <v>49.503866576199997</v>
      </c>
      <c r="F254" s="16">
        <v>-55.786730051900001</v>
      </c>
      <c r="G254" s="7" t="s">
        <v>733</v>
      </c>
      <c r="H254" s="7" t="s">
        <v>495</v>
      </c>
      <c r="I254" s="5">
        <v>465</v>
      </c>
      <c r="J254" s="5">
        <v>465</v>
      </c>
      <c r="K254" s="18">
        <v>4.4000000000000004</v>
      </c>
      <c r="L254" s="18">
        <v>20</v>
      </c>
      <c r="M254" s="16">
        <v>0.13650000000000001</v>
      </c>
      <c r="N254" s="20">
        <v>0.51254999999999995</v>
      </c>
      <c r="O254" s="6"/>
      <c r="P254" s="18">
        <f t="shared" si="24"/>
        <v>-0.30604982206405695</v>
      </c>
      <c r="Q254" s="18">
        <f t="shared" si="25"/>
        <v>-1.7166109418353948</v>
      </c>
      <c r="R254" s="18"/>
      <c r="S254" s="18">
        <f t="shared" si="26"/>
        <v>1.855449556385246</v>
      </c>
      <c r="T254" s="13">
        <f t="shared" si="29"/>
        <v>1.855449556385246</v>
      </c>
      <c r="U254" s="13">
        <f t="shared" si="30"/>
        <v>1.0448140484792896</v>
      </c>
      <c r="V254" s="18">
        <f t="shared" si="27"/>
        <v>1.1837880968831653</v>
      </c>
      <c r="W254" s="18">
        <f t="shared" si="28"/>
        <v>1.0448140484792896</v>
      </c>
      <c r="X254" s="8"/>
      <c r="Y254" s="6"/>
      <c r="Z254" s="15">
        <f t="shared" si="31"/>
        <v>579.81404847928957</v>
      </c>
      <c r="AA254" s="39" t="s">
        <v>778</v>
      </c>
      <c r="AB254" s="5">
        <v>2015</v>
      </c>
      <c r="AC254" s="5" t="s">
        <v>787</v>
      </c>
      <c r="AD254" s="6" t="s">
        <v>633</v>
      </c>
      <c r="AE254" s="6" t="s">
        <v>666</v>
      </c>
      <c r="AF254" s="43"/>
      <c r="AG254" s="43"/>
      <c r="AH254" s="43"/>
      <c r="AI254" s="43"/>
      <c r="AJ254" s="43"/>
      <c r="AK254" s="43"/>
      <c r="AL254" s="43"/>
      <c r="AM254" s="43"/>
      <c r="AN254" s="43"/>
      <c r="AO254" s="43"/>
      <c r="AP254" s="43"/>
      <c r="AQ254" s="43"/>
      <c r="AR254" s="43"/>
      <c r="AS254" s="43"/>
      <c r="AT254" s="43"/>
      <c r="AU254" s="43"/>
      <c r="AV254" s="43"/>
      <c r="AW254" s="43"/>
      <c r="AX254" s="43"/>
      <c r="AY254" s="43"/>
      <c r="AZ254" s="43"/>
      <c r="BA254" s="43"/>
      <c r="BB254" s="43"/>
      <c r="BC254" s="43"/>
      <c r="BD254" s="43"/>
      <c r="BE254" s="43"/>
      <c r="BF254" s="43"/>
      <c r="BG254" s="43"/>
      <c r="BH254" s="43"/>
      <c r="BI254" s="43"/>
      <c r="BJ254" s="43"/>
      <c r="BK254" s="43"/>
      <c r="BL254" s="43"/>
      <c r="BM254" s="43"/>
      <c r="BN254" s="43"/>
      <c r="BO254" s="43"/>
      <c r="BP254" s="43"/>
      <c r="BQ254" s="43"/>
      <c r="BR254" s="43"/>
      <c r="BS254" s="43"/>
      <c r="BT254" s="43"/>
      <c r="BU254" s="43"/>
      <c r="BV254" s="43"/>
      <c r="BW254" s="43"/>
      <c r="BX254" s="43"/>
      <c r="BY254" s="43"/>
      <c r="BZ254" s="43"/>
      <c r="CA254" s="43"/>
      <c r="CB254" s="43"/>
      <c r="CC254" s="43"/>
      <c r="CD254" s="43"/>
      <c r="CE254" s="43"/>
      <c r="CF254" s="43"/>
      <c r="CG254" s="43"/>
      <c r="CH254" s="43"/>
      <c r="CI254" s="43"/>
      <c r="CJ254" s="43"/>
      <c r="CK254" s="43"/>
      <c r="CL254" s="43"/>
      <c r="CM254" s="43"/>
      <c r="CN254" s="43"/>
      <c r="CO254" s="43"/>
      <c r="CP254" s="43"/>
      <c r="CQ254" s="43"/>
      <c r="CR254" s="43"/>
      <c r="CS254" s="43"/>
      <c r="CT254" s="43"/>
      <c r="CU254" s="43"/>
      <c r="CV254" s="43"/>
      <c r="CW254" s="43"/>
      <c r="CX254" s="43"/>
      <c r="CY254" s="43"/>
      <c r="CZ254" s="43"/>
      <c r="DA254" s="43"/>
      <c r="DB254" s="43"/>
      <c r="DC254" s="43"/>
      <c r="DD254" s="43"/>
      <c r="DE254" s="43"/>
      <c r="DF254" s="43"/>
      <c r="DG254" s="43"/>
      <c r="DH254" s="43"/>
      <c r="DI254" s="43"/>
      <c r="DJ254" s="43"/>
      <c r="DK254" s="43"/>
      <c r="DL254" s="43"/>
    </row>
    <row r="255" spans="1:116" s="38" customFormat="1" ht="12" customHeight="1" x14ac:dyDescent="0.6">
      <c r="A255" s="5">
        <v>253</v>
      </c>
      <c r="B255" s="5" t="s">
        <v>364</v>
      </c>
      <c r="C255" s="6" t="s">
        <v>630</v>
      </c>
      <c r="D255" s="6" t="s">
        <v>290</v>
      </c>
      <c r="E255" s="16">
        <v>49.497115348400001</v>
      </c>
      <c r="F255" s="16">
        <v>-55.9831137758</v>
      </c>
      <c r="G255" s="7" t="s">
        <v>733</v>
      </c>
      <c r="H255" s="7" t="s">
        <v>495</v>
      </c>
      <c r="I255" s="5">
        <v>465</v>
      </c>
      <c r="J255" s="5">
        <v>465</v>
      </c>
      <c r="K255" s="18">
        <v>7.0679999999999996</v>
      </c>
      <c r="L255" s="18">
        <v>30.41</v>
      </c>
      <c r="M255" s="16">
        <v>0.14050000000000001</v>
      </c>
      <c r="N255" s="20">
        <v>0.51253199999999999</v>
      </c>
      <c r="O255" s="6"/>
      <c r="P255" s="18">
        <f t="shared" ref="P255:P375" si="32">(M255/0.1967)-1</f>
        <v>-0.2857142857142857</v>
      </c>
      <c r="Q255" s="18">
        <f t="shared" ref="Q255:Q375" si="33">((N255/0.512638)-1)*10000</f>
        <v>-2.0677359072107659</v>
      </c>
      <c r="R255" s="18"/>
      <c r="S255" s="18">
        <f t="shared" ref="S255:S375" si="34">Q255-25.1*P255*0.001*J255</f>
        <v>1.26697837850352</v>
      </c>
      <c r="T255" s="13">
        <f t="shared" si="29"/>
        <v>1.26697837850352</v>
      </c>
      <c r="U255" s="13">
        <f t="shared" si="30"/>
        <v>1.0925244678231205</v>
      </c>
      <c r="V255" s="18">
        <f t="shared" ref="V255:V375" si="35">(1/0.00654)*LN(1+(N255-0.51315)/(M255-0.2137))</f>
        <v>1.2855020395751104</v>
      </c>
      <c r="W255" s="18">
        <f t="shared" ref="W255:W375" si="36">V255-(V255-J255/1000)*(-0.4-P255)/(-0.4-0.08592)</f>
        <v>1.0925244678231205</v>
      </c>
      <c r="X255" s="8"/>
      <c r="Y255" s="6"/>
      <c r="Z255" s="15">
        <f t="shared" si="31"/>
        <v>627.5244678231204</v>
      </c>
      <c r="AA255" s="39" t="s">
        <v>778</v>
      </c>
      <c r="AB255" s="5">
        <v>2015</v>
      </c>
      <c r="AC255" s="5" t="s">
        <v>787</v>
      </c>
      <c r="AD255" s="6" t="s">
        <v>633</v>
      </c>
      <c r="AE255" s="6" t="s">
        <v>666</v>
      </c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43"/>
      <c r="AV255" s="43"/>
      <c r="AW255" s="43"/>
      <c r="AX255" s="43"/>
      <c r="AY255" s="43"/>
      <c r="AZ255" s="43"/>
      <c r="BA255" s="43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43"/>
      <c r="BQ255" s="43"/>
      <c r="BR255" s="43"/>
      <c r="BS255" s="43"/>
      <c r="BT255" s="43"/>
      <c r="BU255" s="43"/>
      <c r="BV255" s="43"/>
      <c r="BW255" s="43"/>
      <c r="BX255" s="43"/>
      <c r="BY255" s="43"/>
      <c r="BZ255" s="43"/>
      <c r="CA255" s="43"/>
      <c r="CB255" s="43"/>
      <c r="CC255" s="43"/>
      <c r="CD255" s="43"/>
      <c r="CE255" s="43"/>
      <c r="CF255" s="43"/>
      <c r="CG255" s="43"/>
      <c r="CH255" s="43"/>
      <c r="CI255" s="43"/>
      <c r="CJ255" s="43"/>
      <c r="CK255" s="43"/>
      <c r="CL255" s="43"/>
      <c r="CM255" s="43"/>
      <c r="CN255" s="43"/>
      <c r="CO255" s="43"/>
      <c r="CP255" s="43"/>
      <c r="CQ255" s="43"/>
      <c r="CR255" s="43"/>
      <c r="CS255" s="43"/>
      <c r="CT255" s="43"/>
      <c r="CU255" s="43"/>
      <c r="CV255" s="43"/>
      <c r="CW255" s="43"/>
      <c r="CX255" s="43"/>
      <c r="CY255" s="43"/>
      <c r="CZ255" s="43"/>
      <c r="DA255" s="43"/>
      <c r="DB255" s="43"/>
      <c r="DC255" s="43"/>
      <c r="DD255" s="43"/>
      <c r="DE255" s="43"/>
      <c r="DF255" s="43"/>
      <c r="DG255" s="43"/>
      <c r="DH255" s="43"/>
      <c r="DI255" s="43"/>
      <c r="DJ255" s="43"/>
      <c r="DK255" s="43"/>
      <c r="DL255" s="43"/>
    </row>
    <row r="256" spans="1:116" s="38" customFormat="1" ht="12" customHeight="1" x14ac:dyDescent="0.6">
      <c r="A256" s="5">
        <v>254</v>
      </c>
      <c r="B256" s="5" t="s">
        <v>365</v>
      </c>
      <c r="C256" s="6" t="s">
        <v>630</v>
      </c>
      <c r="D256" s="6" t="s">
        <v>290</v>
      </c>
      <c r="E256" s="16">
        <v>49.1803555897</v>
      </c>
      <c r="F256" s="16">
        <v>-55.994491136900002</v>
      </c>
      <c r="G256" s="7" t="s">
        <v>733</v>
      </c>
      <c r="H256" s="7" t="s">
        <v>495</v>
      </c>
      <c r="I256" s="5">
        <v>465</v>
      </c>
      <c r="J256" s="5">
        <v>465</v>
      </c>
      <c r="K256" s="18">
        <v>4.8120000000000003</v>
      </c>
      <c r="L256" s="18">
        <v>20.93</v>
      </c>
      <c r="M256" s="16">
        <v>0.13900000000000001</v>
      </c>
      <c r="N256" s="20">
        <v>0.51251599999999997</v>
      </c>
      <c r="O256" s="6"/>
      <c r="P256" s="18">
        <f t="shared" si="32"/>
        <v>-0.29334011184544995</v>
      </c>
      <c r="Q256" s="18">
        <f t="shared" si="33"/>
        <v>-2.3798469875446759</v>
      </c>
      <c r="R256" s="18"/>
      <c r="S256" s="18">
        <f t="shared" si="34"/>
        <v>1.0438721278594931</v>
      </c>
      <c r="T256" s="13">
        <f t="shared" ref="T256:T376" si="37">S256</f>
        <v>1.0438721278594931</v>
      </c>
      <c r="U256" s="13">
        <f t="shared" ref="U256:U376" si="38">W256</f>
        <v>1.1106861194885849</v>
      </c>
      <c r="V256" s="18">
        <f t="shared" si="35"/>
        <v>1.292273392013733</v>
      </c>
      <c r="W256" s="18">
        <f t="shared" si="36"/>
        <v>1.1106861194885849</v>
      </c>
      <c r="X256" s="8"/>
      <c r="Y256" s="6"/>
      <c r="Z256" s="15">
        <f t="shared" ref="Z256:Z376" si="39">U256*1000-J256</f>
        <v>645.68611948858484</v>
      </c>
      <c r="AA256" s="39" t="s">
        <v>778</v>
      </c>
      <c r="AB256" s="5">
        <v>2015</v>
      </c>
      <c r="AC256" s="5" t="s">
        <v>787</v>
      </c>
      <c r="AD256" s="6" t="s">
        <v>633</v>
      </c>
      <c r="AE256" s="6" t="s">
        <v>666</v>
      </c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43"/>
      <c r="BQ256" s="43"/>
      <c r="BR256" s="43"/>
      <c r="BS256" s="43"/>
      <c r="BT256" s="43"/>
      <c r="BU256" s="43"/>
      <c r="BV256" s="43"/>
      <c r="BW256" s="43"/>
      <c r="BX256" s="43"/>
      <c r="BY256" s="43"/>
      <c r="BZ256" s="43"/>
      <c r="CA256" s="43"/>
      <c r="CB256" s="43"/>
      <c r="CC256" s="43"/>
      <c r="CD256" s="43"/>
      <c r="CE256" s="43"/>
      <c r="CF256" s="43"/>
      <c r="CG256" s="43"/>
      <c r="CH256" s="43"/>
      <c r="CI256" s="43"/>
      <c r="CJ256" s="43"/>
      <c r="CK256" s="43"/>
      <c r="CL256" s="43"/>
      <c r="CM256" s="43"/>
      <c r="CN256" s="43"/>
      <c r="CO256" s="43"/>
      <c r="CP256" s="43"/>
      <c r="CQ256" s="43"/>
      <c r="CR256" s="43"/>
      <c r="CS256" s="43"/>
      <c r="CT256" s="43"/>
      <c r="CU256" s="43"/>
      <c r="CV256" s="43"/>
      <c r="CW256" s="43"/>
      <c r="CX256" s="43"/>
      <c r="CY256" s="43"/>
      <c r="CZ256" s="43"/>
      <c r="DA256" s="43"/>
      <c r="DB256" s="43"/>
      <c r="DC256" s="43"/>
      <c r="DD256" s="43"/>
      <c r="DE256" s="43"/>
      <c r="DF256" s="43"/>
      <c r="DG256" s="43"/>
      <c r="DH256" s="43"/>
      <c r="DI256" s="43"/>
      <c r="DJ256" s="43"/>
      <c r="DK256" s="43"/>
      <c r="DL256" s="43"/>
    </row>
    <row r="257" spans="1:116" s="38" customFormat="1" ht="12" customHeight="1" x14ac:dyDescent="0.6">
      <c r="A257" s="5">
        <v>255</v>
      </c>
      <c r="B257" s="5" t="s">
        <v>366</v>
      </c>
      <c r="C257" s="6" t="s">
        <v>630</v>
      </c>
      <c r="D257" s="6" t="s">
        <v>290</v>
      </c>
      <c r="E257" s="16">
        <v>49.501226401300002</v>
      </c>
      <c r="F257" s="16">
        <v>-55.9371194617</v>
      </c>
      <c r="G257" s="7" t="s">
        <v>733</v>
      </c>
      <c r="H257" s="7" t="s">
        <v>495</v>
      </c>
      <c r="I257" s="5">
        <v>465</v>
      </c>
      <c r="J257" s="5">
        <v>465</v>
      </c>
      <c r="K257" s="18">
        <v>5.0999999999999996</v>
      </c>
      <c r="L257" s="18">
        <v>22</v>
      </c>
      <c r="M257" s="16">
        <v>0.14419999999999999</v>
      </c>
      <c r="N257" s="20">
        <v>0.51254299999999997</v>
      </c>
      <c r="O257" s="6"/>
      <c r="P257" s="18">
        <f t="shared" si="32"/>
        <v>-0.26690391459074736</v>
      </c>
      <c r="Q257" s="18">
        <f t="shared" si="33"/>
        <v>-1.853159539481064</v>
      </c>
      <c r="R257" s="18"/>
      <c r="S257" s="18">
        <f t="shared" si="34"/>
        <v>1.2620094996648437</v>
      </c>
      <c r="T257" s="13">
        <f t="shared" si="37"/>
        <v>1.2620094996648437</v>
      </c>
      <c r="U257" s="13">
        <f t="shared" si="38"/>
        <v>1.0928158369875058</v>
      </c>
      <c r="V257" s="18">
        <f t="shared" si="35"/>
        <v>1.3296473747756812</v>
      </c>
      <c r="W257" s="18">
        <f t="shared" si="36"/>
        <v>1.0928158369875058</v>
      </c>
      <c r="X257" s="8"/>
      <c r="Y257" s="6"/>
      <c r="Z257" s="15">
        <f t="shared" si="39"/>
        <v>627.81583698750592</v>
      </c>
      <c r="AA257" s="39" t="s">
        <v>778</v>
      </c>
      <c r="AB257" s="5">
        <v>2015</v>
      </c>
      <c r="AC257" s="5" t="s">
        <v>787</v>
      </c>
      <c r="AD257" s="6" t="s">
        <v>633</v>
      </c>
      <c r="AE257" s="6" t="s">
        <v>666</v>
      </c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  <c r="AS257" s="43"/>
      <c r="AT257" s="43"/>
      <c r="AU257" s="43"/>
      <c r="AV257" s="43"/>
      <c r="AW257" s="43"/>
      <c r="AX257" s="43"/>
      <c r="AY257" s="43"/>
      <c r="AZ257" s="43"/>
      <c r="BA257" s="43"/>
      <c r="BB257" s="43"/>
      <c r="BC257" s="43"/>
      <c r="BD257" s="43"/>
      <c r="BE257" s="43"/>
      <c r="BF257" s="43"/>
      <c r="BG257" s="43"/>
      <c r="BH257" s="43"/>
      <c r="BI257" s="43"/>
      <c r="BJ257" s="43"/>
      <c r="BK257" s="43"/>
      <c r="BL257" s="43"/>
      <c r="BM257" s="43"/>
      <c r="BN257" s="43"/>
      <c r="BO257" s="43"/>
      <c r="BP257" s="43"/>
      <c r="BQ257" s="43"/>
      <c r="BR257" s="43"/>
      <c r="BS257" s="43"/>
      <c r="BT257" s="43"/>
      <c r="BU257" s="43"/>
      <c r="BV257" s="43"/>
      <c r="BW257" s="43"/>
      <c r="BX257" s="43"/>
      <c r="BY257" s="43"/>
      <c r="BZ257" s="43"/>
      <c r="CA257" s="43"/>
      <c r="CB257" s="43"/>
      <c r="CC257" s="43"/>
      <c r="CD257" s="43"/>
      <c r="CE257" s="43"/>
      <c r="CF257" s="43"/>
      <c r="CG257" s="43"/>
      <c r="CH257" s="43"/>
      <c r="CI257" s="43"/>
      <c r="CJ257" s="43"/>
      <c r="CK257" s="43"/>
      <c r="CL257" s="43"/>
      <c r="CM257" s="43"/>
      <c r="CN257" s="43"/>
      <c r="CO257" s="43"/>
      <c r="CP257" s="43"/>
      <c r="CQ257" s="43"/>
      <c r="CR257" s="43"/>
      <c r="CS257" s="43"/>
      <c r="CT257" s="43"/>
      <c r="CU257" s="43"/>
      <c r="CV257" s="43"/>
      <c r="CW257" s="43"/>
      <c r="CX257" s="43"/>
      <c r="CY257" s="43"/>
      <c r="CZ257" s="43"/>
      <c r="DA257" s="43"/>
      <c r="DB257" s="43"/>
      <c r="DC257" s="43"/>
      <c r="DD257" s="43"/>
      <c r="DE257" s="43"/>
      <c r="DF257" s="43"/>
      <c r="DG257" s="43"/>
      <c r="DH257" s="43"/>
      <c r="DI257" s="43"/>
      <c r="DJ257" s="43"/>
      <c r="DK257" s="43"/>
      <c r="DL257" s="43"/>
    </row>
    <row r="258" spans="1:116" s="38" customFormat="1" ht="12" customHeight="1" x14ac:dyDescent="0.6">
      <c r="A258" s="5">
        <v>256</v>
      </c>
      <c r="B258" s="5" t="s">
        <v>367</v>
      </c>
      <c r="C258" s="6" t="s">
        <v>630</v>
      </c>
      <c r="D258" s="6" t="s">
        <v>290</v>
      </c>
      <c r="E258" s="16">
        <v>49.445718408099999</v>
      </c>
      <c r="F258" s="16">
        <v>-55.916853710399998</v>
      </c>
      <c r="G258" s="7" t="s">
        <v>733</v>
      </c>
      <c r="H258" s="7" t="s">
        <v>496</v>
      </c>
      <c r="I258" s="5">
        <v>465</v>
      </c>
      <c r="J258" s="5">
        <v>465</v>
      </c>
      <c r="K258" s="18">
        <v>2.9</v>
      </c>
      <c r="L258" s="18">
        <v>13</v>
      </c>
      <c r="M258" s="16">
        <v>0.13730000000000001</v>
      </c>
      <c r="N258" s="20">
        <v>0.51213500000000001</v>
      </c>
      <c r="O258" s="6"/>
      <c r="P258" s="18">
        <f t="shared" si="32"/>
        <v>-0.30198271479410277</v>
      </c>
      <c r="Q258" s="18">
        <f t="shared" si="33"/>
        <v>-9.8119920879846667</v>
      </c>
      <c r="R258" s="18"/>
      <c r="S258" s="18">
        <f t="shared" si="34"/>
        <v>-6.2874008322652966</v>
      </c>
      <c r="T258" s="13">
        <f t="shared" si="37"/>
        <v>-6.2874008322652966</v>
      </c>
      <c r="U258" s="13">
        <f t="shared" si="38"/>
        <v>1.7047544097088443</v>
      </c>
      <c r="V258" s="18">
        <f t="shared" si="35"/>
        <v>2.0180220330772487</v>
      </c>
      <c r="W258" s="18">
        <f t="shared" si="36"/>
        <v>1.7047544097088443</v>
      </c>
      <c r="X258" s="8"/>
      <c r="Y258" s="6"/>
      <c r="Z258" s="15">
        <f t="shared" si="39"/>
        <v>1239.7544097088444</v>
      </c>
      <c r="AA258" s="39" t="s">
        <v>778</v>
      </c>
      <c r="AB258" s="5">
        <v>2015</v>
      </c>
      <c r="AC258" s="5" t="s">
        <v>787</v>
      </c>
      <c r="AD258" s="6" t="s">
        <v>633</v>
      </c>
      <c r="AE258" s="6" t="s">
        <v>666</v>
      </c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  <c r="AS258" s="43"/>
      <c r="AT258" s="43"/>
      <c r="AU258" s="43"/>
      <c r="AV258" s="43"/>
      <c r="AW258" s="43"/>
      <c r="AX258" s="43"/>
      <c r="AY258" s="43"/>
      <c r="AZ258" s="43"/>
      <c r="BA258" s="43"/>
      <c r="BB258" s="43"/>
      <c r="BC258" s="43"/>
      <c r="BD258" s="43"/>
      <c r="BE258" s="43"/>
      <c r="BF258" s="43"/>
      <c r="BG258" s="43"/>
      <c r="BH258" s="43"/>
      <c r="BI258" s="43"/>
      <c r="BJ258" s="43"/>
      <c r="BK258" s="43"/>
      <c r="BL258" s="43"/>
      <c r="BM258" s="43"/>
      <c r="BN258" s="43"/>
      <c r="BO258" s="43"/>
      <c r="BP258" s="43"/>
      <c r="BQ258" s="43"/>
      <c r="BR258" s="43"/>
      <c r="BS258" s="43"/>
      <c r="BT258" s="43"/>
      <c r="BU258" s="43"/>
      <c r="BV258" s="43"/>
      <c r="BW258" s="43"/>
      <c r="BX258" s="43"/>
      <c r="BY258" s="43"/>
      <c r="BZ258" s="43"/>
      <c r="CA258" s="43"/>
      <c r="CB258" s="43"/>
      <c r="CC258" s="43"/>
      <c r="CD258" s="43"/>
      <c r="CE258" s="43"/>
      <c r="CF258" s="43"/>
      <c r="CG258" s="43"/>
      <c r="CH258" s="43"/>
      <c r="CI258" s="43"/>
      <c r="CJ258" s="43"/>
      <c r="CK258" s="43"/>
      <c r="CL258" s="43"/>
      <c r="CM258" s="43"/>
      <c r="CN258" s="43"/>
      <c r="CO258" s="43"/>
      <c r="CP258" s="43"/>
      <c r="CQ258" s="43"/>
      <c r="CR258" s="43"/>
      <c r="CS258" s="43"/>
      <c r="CT258" s="43"/>
      <c r="CU258" s="43"/>
      <c r="CV258" s="43"/>
      <c r="CW258" s="43"/>
      <c r="CX258" s="43"/>
      <c r="CY258" s="43"/>
      <c r="CZ258" s="43"/>
      <c r="DA258" s="43"/>
      <c r="DB258" s="43"/>
      <c r="DC258" s="43"/>
      <c r="DD258" s="43"/>
      <c r="DE258" s="43"/>
      <c r="DF258" s="43"/>
      <c r="DG258" s="43"/>
      <c r="DH258" s="43"/>
      <c r="DI258" s="43"/>
      <c r="DJ258" s="43"/>
      <c r="DK258" s="43"/>
      <c r="DL258" s="43"/>
    </row>
    <row r="259" spans="1:116" s="38" customFormat="1" ht="12" customHeight="1" x14ac:dyDescent="0.6">
      <c r="A259" s="5">
        <v>257</v>
      </c>
      <c r="B259" s="5" t="s">
        <v>368</v>
      </c>
      <c r="C259" s="6" t="s">
        <v>630</v>
      </c>
      <c r="D259" s="6" t="s">
        <v>290</v>
      </c>
      <c r="E259" s="16">
        <v>49.484799054100002</v>
      </c>
      <c r="F259" s="16">
        <v>-55.755611102899998</v>
      </c>
      <c r="G259" s="7" t="s">
        <v>733</v>
      </c>
      <c r="H259" s="7" t="s">
        <v>497</v>
      </c>
      <c r="I259" s="5">
        <v>465</v>
      </c>
      <c r="J259" s="5">
        <v>465</v>
      </c>
      <c r="K259" s="18">
        <v>5.944</v>
      </c>
      <c r="L259" s="18">
        <v>23.1</v>
      </c>
      <c r="M259" s="16">
        <v>0.1555</v>
      </c>
      <c r="N259" s="20">
        <v>0.51273500000000005</v>
      </c>
      <c r="O259" s="6"/>
      <c r="P259" s="18">
        <f t="shared" si="32"/>
        <v>-0.20945602440264366</v>
      </c>
      <c r="Q259" s="18">
        <f t="shared" si="33"/>
        <v>1.8921734245225252</v>
      </c>
      <c r="R259" s="18"/>
      <c r="S259" s="18">
        <f t="shared" si="34"/>
        <v>4.3368394133379802</v>
      </c>
      <c r="T259" s="13">
        <f t="shared" si="37"/>
        <v>4.3368394133379802</v>
      </c>
      <c r="U259" s="13">
        <f t="shared" si="38"/>
        <v>0.84275119176060187</v>
      </c>
      <c r="V259" s="18">
        <f t="shared" si="35"/>
        <v>1.0864345239141515</v>
      </c>
      <c r="W259" s="18">
        <f t="shared" si="36"/>
        <v>0.84275119176060187</v>
      </c>
      <c r="X259" s="8"/>
      <c r="Y259" s="6"/>
      <c r="Z259" s="15">
        <f t="shared" si="39"/>
        <v>377.75119176060184</v>
      </c>
      <c r="AA259" s="39" t="s">
        <v>778</v>
      </c>
      <c r="AB259" s="5">
        <v>2015</v>
      </c>
      <c r="AC259" s="5" t="s">
        <v>787</v>
      </c>
      <c r="AD259" s="6" t="s">
        <v>633</v>
      </c>
      <c r="AE259" s="6" t="s">
        <v>666</v>
      </c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  <c r="AS259" s="43"/>
      <c r="AT259" s="43"/>
      <c r="AU259" s="43"/>
      <c r="AV259" s="43"/>
      <c r="AW259" s="43"/>
      <c r="AX259" s="43"/>
      <c r="AY259" s="43"/>
      <c r="AZ259" s="43"/>
      <c r="BA259" s="43"/>
      <c r="BB259" s="43"/>
      <c r="BC259" s="43"/>
      <c r="BD259" s="43"/>
      <c r="BE259" s="43"/>
      <c r="BF259" s="43"/>
      <c r="BG259" s="43"/>
      <c r="BH259" s="43"/>
      <c r="BI259" s="43"/>
      <c r="BJ259" s="43"/>
      <c r="BK259" s="43"/>
      <c r="BL259" s="43"/>
      <c r="BM259" s="43"/>
      <c r="BN259" s="43"/>
      <c r="BO259" s="43"/>
      <c r="BP259" s="43"/>
      <c r="BQ259" s="43"/>
      <c r="BR259" s="43"/>
      <c r="BS259" s="43"/>
      <c r="BT259" s="43"/>
      <c r="BU259" s="43"/>
      <c r="BV259" s="43"/>
      <c r="BW259" s="43"/>
      <c r="BX259" s="43"/>
      <c r="BY259" s="43"/>
      <c r="BZ259" s="43"/>
      <c r="CA259" s="43"/>
      <c r="CB259" s="43"/>
      <c r="CC259" s="43"/>
      <c r="CD259" s="43"/>
      <c r="CE259" s="43"/>
      <c r="CF259" s="43"/>
      <c r="CG259" s="43"/>
      <c r="CH259" s="43"/>
      <c r="CI259" s="43"/>
      <c r="CJ259" s="43"/>
      <c r="CK259" s="43"/>
      <c r="CL259" s="43"/>
      <c r="CM259" s="43"/>
      <c r="CN259" s="43"/>
      <c r="CO259" s="43"/>
      <c r="CP259" s="43"/>
      <c r="CQ259" s="43"/>
      <c r="CR259" s="43"/>
      <c r="CS259" s="43"/>
      <c r="CT259" s="43"/>
      <c r="CU259" s="43"/>
      <c r="CV259" s="43"/>
      <c r="CW259" s="43"/>
      <c r="CX259" s="43"/>
      <c r="CY259" s="43"/>
      <c r="CZ259" s="43"/>
      <c r="DA259" s="43"/>
      <c r="DB259" s="43"/>
      <c r="DC259" s="43"/>
      <c r="DD259" s="43"/>
      <c r="DE259" s="43"/>
      <c r="DF259" s="43"/>
      <c r="DG259" s="43"/>
      <c r="DH259" s="43"/>
      <c r="DI259" s="43"/>
      <c r="DJ259" s="43"/>
      <c r="DK259" s="43"/>
      <c r="DL259" s="43"/>
    </row>
    <row r="260" spans="1:116" s="38" customFormat="1" ht="12" customHeight="1" x14ac:dyDescent="0.6">
      <c r="A260" s="5">
        <v>258</v>
      </c>
      <c r="B260" s="5" t="s">
        <v>369</v>
      </c>
      <c r="C260" s="6" t="s">
        <v>630</v>
      </c>
      <c r="D260" s="6" t="s">
        <v>290</v>
      </c>
      <c r="E260" s="16">
        <v>49.504025367399997</v>
      </c>
      <c r="F260" s="16">
        <v>-55.745952099</v>
      </c>
      <c r="G260" s="7" t="s">
        <v>733</v>
      </c>
      <c r="H260" s="7" t="s">
        <v>497</v>
      </c>
      <c r="I260" s="5">
        <v>465</v>
      </c>
      <c r="J260" s="5">
        <v>465</v>
      </c>
      <c r="K260" s="18">
        <v>4.4000000000000004</v>
      </c>
      <c r="L260" s="18">
        <v>19.899999999999999</v>
      </c>
      <c r="M260" s="16">
        <v>0.13719999999999999</v>
      </c>
      <c r="N260" s="20">
        <v>0.51256900000000005</v>
      </c>
      <c r="O260" s="6"/>
      <c r="P260" s="18">
        <f t="shared" si="32"/>
        <v>-0.30249110320284711</v>
      </c>
      <c r="Q260" s="18">
        <f t="shared" si="33"/>
        <v>-1.3459790339376276</v>
      </c>
      <c r="R260" s="18"/>
      <c r="S260" s="18">
        <f t="shared" si="34"/>
        <v>2.1845458770944024</v>
      </c>
      <c r="T260" s="13">
        <f t="shared" si="37"/>
        <v>2.1845458770944024</v>
      </c>
      <c r="U260" s="13">
        <f t="shared" si="38"/>
        <v>1.0180512893337776</v>
      </c>
      <c r="V260" s="18">
        <f t="shared" si="35"/>
        <v>1.1568923797415771</v>
      </c>
      <c r="W260" s="18">
        <f t="shared" si="36"/>
        <v>1.0180512893337776</v>
      </c>
      <c r="X260" s="8"/>
      <c r="Y260" s="6"/>
      <c r="Z260" s="15">
        <f t="shared" si="39"/>
        <v>553.05128933377762</v>
      </c>
      <c r="AA260" s="39" t="s">
        <v>778</v>
      </c>
      <c r="AB260" s="5">
        <v>2015</v>
      </c>
      <c r="AC260" s="5" t="s">
        <v>787</v>
      </c>
      <c r="AD260" s="6" t="s">
        <v>633</v>
      </c>
      <c r="AE260" s="6" t="s">
        <v>666</v>
      </c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  <c r="AS260" s="43"/>
      <c r="AT260" s="43"/>
      <c r="AU260" s="43"/>
      <c r="AV260" s="43"/>
      <c r="AW260" s="43"/>
      <c r="AX260" s="43"/>
      <c r="AY260" s="43"/>
      <c r="AZ260" s="43"/>
      <c r="BA260" s="43"/>
      <c r="BB260" s="43"/>
      <c r="BC260" s="43"/>
      <c r="BD260" s="43"/>
      <c r="BE260" s="43"/>
      <c r="BF260" s="43"/>
      <c r="BG260" s="43"/>
      <c r="BH260" s="43"/>
      <c r="BI260" s="43"/>
      <c r="BJ260" s="43"/>
      <c r="BK260" s="43"/>
      <c r="BL260" s="43"/>
      <c r="BM260" s="43"/>
      <c r="BN260" s="43"/>
      <c r="BO260" s="43"/>
      <c r="BP260" s="43"/>
      <c r="BQ260" s="43"/>
      <c r="BR260" s="43"/>
      <c r="BS260" s="43"/>
      <c r="BT260" s="43"/>
      <c r="BU260" s="43"/>
      <c r="BV260" s="43"/>
      <c r="BW260" s="43"/>
      <c r="BX260" s="43"/>
      <c r="BY260" s="43"/>
      <c r="BZ260" s="43"/>
      <c r="CA260" s="43"/>
      <c r="CB260" s="43"/>
      <c r="CC260" s="43"/>
      <c r="CD260" s="43"/>
      <c r="CE260" s="43"/>
      <c r="CF260" s="43"/>
      <c r="CG260" s="43"/>
      <c r="CH260" s="43"/>
      <c r="CI260" s="43"/>
      <c r="CJ260" s="43"/>
      <c r="CK260" s="43"/>
      <c r="CL260" s="43"/>
      <c r="CM260" s="43"/>
      <c r="CN260" s="43"/>
      <c r="CO260" s="43"/>
      <c r="CP260" s="43"/>
      <c r="CQ260" s="43"/>
      <c r="CR260" s="43"/>
      <c r="CS260" s="43"/>
      <c r="CT260" s="43"/>
      <c r="CU260" s="43"/>
      <c r="CV260" s="43"/>
      <c r="CW260" s="43"/>
      <c r="CX260" s="43"/>
      <c r="CY260" s="43"/>
      <c r="CZ260" s="43"/>
      <c r="DA260" s="43"/>
      <c r="DB260" s="43"/>
      <c r="DC260" s="43"/>
      <c r="DD260" s="43"/>
      <c r="DE260" s="43"/>
      <c r="DF260" s="43"/>
      <c r="DG260" s="43"/>
      <c r="DH260" s="43"/>
      <c r="DI260" s="43"/>
      <c r="DJ260" s="43"/>
      <c r="DK260" s="43"/>
      <c r="DL260" s="43"/>
    </row>
    <row r="261" spans="1:116" s="38" customFormat="1" ht="12" customHeight="1" x14ac:dyDescent="0.6">
      <c r="A261" s="5">
        <v>259</v>
      </c>
      <c r="B261" s="5" t="s">
        <v>370</v>
      </c>
      <c r="C261" s="6" t="s">
        <v>630</v>
      </c>
      <c r="D261" s="6" t="s">
        <v>290</v>
      </c>
      <c r="E261" s="16">
        <v>49.507054698799998</v>
      </c>
      <c r="F261" s="16">
        <v>-55.745764151700001</v>
      </c>
      <c r="G261" s="7" t="s">
        <v>733</v>
      </c>
      <c r="H261" s="7" t="s">
        <v>498</v>
      </c>
      <c r="I261" s="5">
        <v>465</v>
      </c>
      <c r="J261" s="5">
        <v>465</v>
      </c>
      <c r="K261" s="18">
        <v>3.3170000000000002</v>
      </c>
      <c r="L261" s="18">
        <v>12.05</v>
      </c>
      <c r="M261" s="16">
        <v>0.16639999999999999</v>
      </c>
      <c r="N261" s="20">
        <v>0.51275400000000004</v>
      </c>
      <c r="O261" s="6"/>
      <c r="P261" s="18">
        <f t="shared" si="32"/>
        <v>-0.15404168784951711</v>
      </c>
      <c r="Q261" s="18">
        <f t="shared" si="33"/>
        <v>2.2628053324180719</v>
      </c>
      <c r="R261" s="18"/>
      <c r="S261" s="18">
        <f t="shared" si="34"/>
        <v>4.0607028921537109</v>
      </c>
      <c r="T261" s="13">
        <f t="shared" si="37"/>
        <v>4.0607028921537109</v>
      </c>
      <c r="U261" s="13">
        <f t="shared" si="38"/>
        <v>0.86490695744797152</v>
      </c>
      <c r="V261" s="18">
        <f t="shared" si="35"/>
        <v>1.2748075593008017</v>
      </c>
      <c r="W261" s="18">
        <f t="shared" si="36"/>
        <v>0.86490695744797152</v>
      </c>
      <c r="X261" s="8"/>
      <c r="Y261" s="6"/>
      <c r="Z261" s="15">
        <f t="shared" si="39"/>
        <v>399.90695744797154</v>
      </c>
      <c r="AA261" s="39" t="s">
        <v>778</v>
      </c>
      <c r="AB261" s="5">
        <v>2015</v>
      </c>
      <c r="AC261" s="5" t="s">
        <v>787</v>
      </c>
      <c r="AD261" s="6" t="s">
        <v>633</v>
      </c>
      <c r="AE261" s="6" t="s">
        <v>666</v>
      </c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  <c r="AS261" s="43"/>
      <c r="AT261" s="43"/>
      <c r="AU261" s="43"/>
      <c r="AV261" s="43"/>
      <c r="AW261" s="43"/>
      <c r="AX261" s="43"/>
      <c r="AY261" s="43"/>
      <c r="AZ261" s="43"/>
      <c r="BA261" s="43"/>
      <c r="BB261" s="43"/>
      <c r="BC261" s="43"/>
      <c r="BD261" s="43"/>
      <c r="BE261" s="43"/>
      <c r="BF261" s="43"/>
      <c r="BG261" s="43"/>
      <c r="BH261" s="43"/>
      <c r="BI261" s="43"/>
      <c r="BJ261" s="43"/>
      <c r="BK261" s="43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43"/>
      <c r="CA261" s="43"/>
      <c r="CB261" s="43"/>
      <c r="CC261" s="43"/>
      <c r="CD261" s="43"/>
      <c r="CE261" s="43"/>
      <c r="CF261" s="43"/>
      <c r="CG261" s="43"/>
      <c r="CH261" s="43"/>
      <c r="CI261" s="43"/>
      <c r="CJ261" s="43"/>
      <c r="CK261" s="43"/>
      <c r="CL261" s="43"/>
      <c r="CM261" s="43"/>
      <c r="CN261" s="43"/>
      <c r="CO261" s="43"/>
      <c r="CP261" s="43"/>
      <c r="CQ261" s="43"/>
      <c r="CR261" s="43"/>
      <c r="CS261" s="43"/>
      <c r="CT261" s="43"/>
      <c r="CU261" s="43"/>
      <c r="CV261" s="43"/>
      <c r="CW261" s="43"/>
      <c r="CX261" s="43"/>
      <c r="CY261" s="43"/>
      <c r="CZ261" s="43"/>
      <c r="DA261" s="43"/>
      <c r="DB261" s="43"/>
      <c r="DC261" s="43"/>
      <c r="DD261" s="43"/>
      <c r="DE261" s="43"/>
      <c r="DF261" s="43"/>
      <c r="DG261" s="43"/>
      <c r="DH261" s="43"/>
      <c r="DI261" s="43"/>
      <c r="DJ261" s="43"/>
      <c r="DK261" s="43"/>
      <c r="DL261" s="43"/>
    </row>
    <row r="262" spans="1:116" s="38" customFormat="1" ht="12" customHeight="1" x14ac:dyDescent="0.6">
      <c r="A262" s="5">
        <v>260</v>
      </c>
      <c r="B262" s="5" t="s">
        <v>371</v>
      </c>
      <c r="C262" s="6" t="s">
        <v>630</v>
      </c>
      <c r="D262" s="6" t="s">
        <v>290</v>
      </c>
      <c r="E262" s="16">
        <v>49.505236052100003</v>
      </c>
      <c r="F262" s="16">
        <v>-55.890898616900003</v>
      </c>
      <c r="G262" s="7" t="s">
        <v>698</v>
      </c>
      <c r="H262" s="7" t="s">
        <v>499</v>
      </c>
      <c r="I262" s="5">
        <v>465</v>
      </c>
      <c r="J262" s="5">
        <v>465</v>
      </c>
      <c r="K262" s="18">
        <v>2.9</v>
      </c>
      <c r="L262" s="18">
        <v>17.399999999999999</v>
      </c>
      <c r="M262" s="16">
        <v>0.1014</v>
      </c>
      <c r="N262" s="20">
        <v>0.512293</v>
      </c>
      <c r="O262" s="6"/>
      <c r="P262" s="18">
        <f t="shared" si="32"/>
        <v>-0.4844941535332995</v>
      </c>
      <c r="Q262" s="18">
        <f t="shared" si="33"/>
        <v>-6.7298951696914688</v>
      </c>
      <c r="R262" s="18"/>
      <c r="S262" s="18">
        <f t="shared" si="34"/>
        <v>-1.0751216567275632</v>
      </c>
      <c r="T262" s="13">
        <f t="shared" si="37"/>
        <v>-1.0751216567275632</v>
      </c>
      <c r="U262" s="13">
        <f t="shared" si="38"/>
        <v>1.2837170894615255</v>
      </c>
      <c r="V262" s="18">
        <f t="shared" si="35"/>
        <v>1.1624423857593149</v>
      </c>
      <c r="W262" s="18">
        <f t="shared" si="36"/>
        <v>1.2837170894615255</v>
      </c>
      <c r="X262" s="8"/>
      <c r="Y262" s="6"/>
      <c r="Z262" s="15">
        <f t="shared" si="39"/>
        <v>818.71708946152557</v>
      </c>
      <c r="AA262" s="39" t="s">
        <v>778</v>
      </c>
      <c r="AB262" s="5">
        <v>2015</v>
      </c>
      <c r="AC262" s="5" t="s">
        <v>787</v>
      </c>
      <c r="AD262" s="6" t="s">
        <v>633</v>
      </c>
      <c r="AE262" s="6" t="s">
        <v>666</v>
      </c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  <c r="AS262" s="43"/>
      <c r="AT262" s="43"/>
      <c r="AU262" s="43"/>
      <c r="AV262" s="43"/>
      <c r="AW262" s="43"/>
      <c r="AX262" s="43"/>
      <c r="AY262" s="43"/>
      <c r="AZ262" s="43"/>
      <c r="BA262" s="43"/>
      <c r="BB262" s="43"/>
      <c r="BC262" s="43"/>
      <c r="BD262" s="43"/>
      <c r="BE262" s="43"/>
      <c r="BF262" s="43"/>
      <c r="BG262" s="43"/>
      <c r="BH262" s="43"/>
      <c r="BI262" s="43"/>
      <c r="BJ262" s="43"/>
      <c r="BK262" s="43"/>
      <c r="BL262" s="43"/>
      <c r="BM262" s="43"/>
      <c r="BN262" s="43"/>
      <c r="BO262" s="43"/>
      <c r="BP262" s="43"/>
      <c r="BQ262" s="43"/>
      <c r="BR262" s="43"/>
      <c r="BS262" s="43"/>
      <c r="BT262" s="43"/>
      <c r="BU262" s="43"/>
      <c r="BV262" s="43"/>
      <c r="BW262" s="43"/>
      <c r="BX262" s="43"/>
      <c r="BY262" s="43"/>
      <c r="BZ262" s="43"/>
      <c r="CA262" s="43"/>
      <c r="CB262" s="43"/>
      <c r="CC262" s="43"/>
      <c r="CD262" s="43"/>
      <c r="CE262" s="43"/>
      <c r="CF262" s="43"/>
      <c r="CG262" s="43"/>
      <c r="CH262" s="43"/>
      <c r="CI262" s="43"/>
      <c r="CJ262" s="43"/>
      <c r="CK262" s="43"/>
      <c r="CL262" s="43"/>
      <c r="CM262" s="43"/>
      <c r="CN262" s="43"/>
      <c r="CO262" s="43"/>
      <c r="CP262" s="43"/>
      <c r="CQ262" s="43"/>
      <c r="CR262" s="43"/>
      <c r="CS262" s="43"/>
      <c r="CT262" s="43"/>
      <c r="CU262" s="43"/>
      <c r="CV262" s="43"/>
      <c r="CW262" s="43"/>
      <c r="CX262" s="43"/>
      <c r="CY262" s="43"/>
      <c r="CZ262" s="43"/>
      <c r="DA262" s="43"/>
      <c r="DB262" s="43"/>
      <c r="DC262" s="43"/>
      <c r="DD262" s="43"/>
      <c r="DE262" s="43"/>
      <c r="DF262" s="43"/>
      <c r="DG262" s="43"/>
      <c r="DH262" s="43"/>
      <c r="DI262" s="43"/>
      <c r="DJ262" s="43"/>
      <c r="DK262" s="43"/>
      <c r="DL262" s="43"/>
    </row>
    <row r="263" spans="1:116" s="38" customFormat="1" ht="12" customHeight="1" x14ac:dyDescent="0.6">
      <c r="A263" s="5">
        <v>261</v>
      </c>
      <c r="B263" s="5" t="s">
        <v>372</v>
      </c>
      <c r="C263" s="6" t="s">
        <v>630</v>
      </c>
      <c r="D263" s="6" t="s">
        <v>290</v>
      </c>
      <c r="E263" s="16">
        <v>49.680739000000003</v>
      </c>
      <c r="F263" s="16">
        <v>-55.918725000000002</v>
      </c>
      <c r="G263" s="7" t="s">
        <v>733</v>
      </c>
      <c r="H263" s="7" t="s">
        <v>500</v>
      </c>
      <c r="I263" s="5">
        <v>480</v>
      </c>
      <c r="J263" s="5">
        <v>480</v>
      </c>
      <c r="K263" s="18"/>
      <c r="L263" s="18"/>
      <c r="M263" s="16">
        <v>0.1583</v>
      </c>
      <c r="N263" s="20">
        <v>0.51259900000000003</v>
      </c>
      <c r="O263" s="6"/>
      <c r="P263" s="18">
        <f t="shared" si="32"/>
        <v>-0.19522114895780385</v>
      </c>
      <c r="Q263" s="18">
        <f t="shared" si="33"/>
        <v>-0.76077075831348928</v>
      </c>
      <c r="R263" s="18"/>
      <c r="S263" s="18">
        <f t="shared" si="34"/>
        <v>1.5912536443301319</v>
      </c>
      <c r="T263" s="13">
        <f t="shared" si="37"/>
        <v>1.5912536443301319</v>
      </c>
      <c r="U263" s="13">
        <f t="shared" si="38"/>
        <v>1.0778178015436435</v>
      </c>
      <c r="V263" s="18">
        <f t="shared" si="35"/>
        <v>1.5132590131432051</v>
      </c>
      <c r="W263" s="18">
        <f t="shared" si="36"/>
        <v>1.0778178015436435</v>
      </c>
      <c r="X263" s="8"/>
      <c r="Y263" s="6"/>
      <c r="Z263" s="15">
        <f t="shared" si="39"/>
        <v>597.81780154364355</v>
      </c>
      <c r="AA263" s="39" t="s">
        <v>778</v>
      </c>
      <c r="AB263" s="5">
        <v>2015</v>
      </c>
      <c r="AC263" s="5" t="s">
        <v>787</v>
      </c>
      <c r="AD263" s="6" t="s">
        <v>633</v>
      </c>
      <c r="AE263" s="6" t="s">
        <v>666</v>
      </c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  <c r="AS263" s="43"/>
      <c r="AT263" s="43"/>
      <c r="AU263" s="43"/>
      <c r="AV263" s="43"/>
      <c r="AW263" s="43"/>
      <c r="AX263" s="43"/>
      <c r="AY263" s="43"/>
      <c r="AZ263" s="43"/>
      <c r="BA263" s="43"/>
      <c r="BB263" s="43"/>
      <c r="BC263" s="43"/>
      <c r="BD263" s="43"/>
      <c r="BE263" s="43"/>
      <c r="BF263" s="43"/>
      <c r="BG263" s="43"/>
      <c r="BH263" s="43"/>
      <c r="BI263" s="43"/>
      <c r="BJ263" s="43"/>
      <c r="BK263" s="43"/>
      <c r="BL263" s="43"/>
      <c r="BM263" s="43"/>
      <c r="BN263" s="43"/>
      <c r="BO263" s="43"/>
      <c r="BP263" s="43"/>
      <c r="BQ263" s="43"/>
      <c r="BR263" s="43"/>
      <c r="BS263" s="43"/>
      <c r="BT263" s="43"/>
      <c r="BU263" s="43"/>
      <c r="BV263" s="43"/>
      <c r="BW263" s="43"/>
      <c r="BX263" s="43"/>
      <c r="BY263" s="43"/>
      <c r="BZ263" s="43"/>
      <c r="CA263" s="43"/>
      <c r="CB263" s="43"/>
      <c r="CC263" s="43"/>
      <c r="CD263" s="43"/>
      <c r="CE263" s="43"/>
      <c r="CF263" s="43"/>
      <c r="CG263" s="43"/>
      <c r="CH263" s="43"/>
      <c r="CI263" s="43"/>
      <c r="CJ263" s="43"/>
      <c r="CK263" s="43"/>
      <c r="CL263" s="43"/>
      <c r="CM263" s="43"/>
      <c r="CN263" s="43"/>
      <c r="CO263" s="43"/>
      <c r="CP263" s="43"/>
      <c r="CQ263" s="43"/>
      <c r="CR263" s="43"/>
      <c r="CS263" s="43"/>
      <c r="CT263" s="43"/>
      <c r="CU263" s="43"/>
      <c r="CV263" s="43"/>
      <c r="CW263" s="43"/>
      <c r="CX263" s="43"/>
      <c r="CY263" s="43"/>
      <c r="CZ263" s="43"/>
      <c r="DA263" s="43"/>
      <c r="DB263" s="43"/>
      <c r="DC263" s="43"/>
      <c r="DD263" s="43"/>
      <c r="DE263" s="43"/>
      <c r="DF263" s="43"/>
      <c r="DG263" s="43"/>
      <c r="DH263" s="43"/>
      <c r="DI263" s="43"/>
      <c r="DJ263" s="43"/>
      <c r="DK263" s="43"/>
      <c r="DL263" s="43"/>
    </row>
    <row r="264" spans="1:116" s="38" customFormat="1" ht="12" customHeight="1" x14ac:dyDescent="0.6">
      <c r="A264" s="5">
        <v>262</v>
      </c>
      <c r="B264" s="5" t="s">
        <v>373</v>
      </c>
      <c r="C264" s="6" t="s">
        <v>630</v>
      </c>
      <c r="D264" s="6" t="s">
        <v>290</v>
      </c>
      <c r="E264" s="16">
        <v>49.677231999999997</v>
      </c>
      <c r="F264" s="16">
        <v>-55.907035999999998</v>
      </c>
      <c r="G264" s="7" t="s">
        <v>733</v>
      </c>
      <c r="H264" s="7" t="s">
        <v>500</v>
      </c>
      <c r="I264" s="5">
        <v>480</v>
      </c>
      <c r="J264" s="5">
        <v>480</v>
      </c>
      <c r="K264" s="18"/>
      <c r="L264" s="18"/>
      <c r="M264" s="16">
        <v>0.14990000000000001</v>
      </c>
      <c r="N264" s="20">
        <v>0.51263800000000004</v>
      </c>
      <c r="O264" s="6"/>
      <c r="P264" s="18">
        <f t="shared" si="32"/>
        <v>-0.23792577529232339</v>
      </c>
      <c r="Q264" s="18">
        <f t="shared" si="33"/>
        <v>0</v>
      </c>
      <c r="R264" s="18"/>
      <c r="S264" s="18">
        <f t="shared" si="34"/>
        <v>2.8665297407219126</v>
      </c>
      <c r="T264" s="13">
        <f t="shared" si="37"/>
        <v>2.8665297407219126</v>
      </c>
      <c r="U264" s="13">
        <f t="shared" si="38"/>
        <v>0.97463169938224326</v>
      </c>
      <c r="V264" s="18">
        <f t="shared" si="35"/>
        <v>1.2221786964701438</v>
      </c>
      <c r="W264" s="18">
        <f t="shared" si="36"/>
        <v>0.97463169938224326</v>
      </c>
      <c r="X264" s="8"/>
      <c r="Y264" s="6"/>
      <c r="Z264" s="15">
        <f t="shared" si="39"/>
        <v>494.63169938224326</v>
      </c>
      <c r="AA264" s="5" t="s">
        <v>783</v>
      </c>
      <c r="AB264" s="5">
        <v>1997</v>
      </c>
      <c r="AC264" s="5" t="s">
        <v>512</v>
      </c>
      <c r="AD264" s="6">
        <v>191</v>
      </c>
      <c r="AE264" s="6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  <c r="AS264" s="43"/>
      <c r="AT264" s="43"/>
      <c r="AU264" s="43"/>
      <c r="AV264" s="43"/>
      <c r="AW264" s="43"/>
      <c r="AX264" s="43"/>
      <c r="AY264" s="43"/>
      <c r="AZ264" s="43"/>
      <c r="BA264" s="43"/>
      <c r="BB264" s="43"/>
      <c r="BC264" s="43"/>
      <c r="BD264" s="43"/>
      <c r="BE264" s="43"/>
      <c r="BF264" s="43"/>
      <c r="BG264" s="43"/>
      <c r="BH264" s="43"/>
      <c r="BI264" s="43"/>
      <c r="BJ264" s="43"/>
      <c r="BK264" s="43"/>
      <c r="BL264" s="43"/>
      <c r="BM264" s="43"/>
      <c r="BN264" s="43"/>
      <c r="BO264" s="43"/>
      <c r="BP264" s="43"/>
      <c r="BQ264" s="43"/>
      <c r="BR264" s="43"/>
      <c r="BS264" s="43"/>
      <c r="BT264" s="43"/>
      <c r="BU264" s="43"/>
      <c r="BV264" s="43"/>
      <c r="BW264" s="43"/>
      <c r="BX264" s="43"/>
      <c r="BY264" s="43"/>
      <c r="BZ264" s="43"/>
      <c r="CA264" s="43"/>
      <c r="CB264" s="43"/>
      <c r="CC264" s="43"/>
      <c r="CD264" s="43"/>
      <c r="CE264" s="43"/>
      <c r="CF264" s="43"/>
      <c r="CG264" s="43"/>
      <c r="CH264" s="43"/>
      <c r="CI264" s="43"/>
      <c r="CJ264" s="43"/>
      <c r="CK264" s="43"/>
      <c r="CL264" s="43"/>
      <c r="CM264" s="43"/>
      <c r="CN264" s="43"/>
      <c r="CO264" s="43"/>
      <c r="CP264" s="43"/>
      <c r="CQ264" s="43"/>
      <c r="CR264" s="43"/>
      <c r="CS264" s="43"/>
      <c r="CT264" s="43"/>
      <c r="CU264" s="43"/>
      <c r="CV264" s="43"/>
      <c r="CW264" s="43"/>
      <c r="CX264" s="43"/>
      <c r="CY264" s="43"/>
      <c r="CZ264" s="43"/>
      <c r="DA264" s="43"/>
      <c r="DB264" s="43"/>
      <c r="DC264" s="43"/>
      <c r="DD264" s="43"/>
      <c r="DE264" s="43"/>
      <c r="DF264" s="43"/>
      <c r="DG264" s="43"/>
      <c r="DH264" s="43"/>
      <c r="DI264" s="43"/>
      <c r="DJ264" s="43"/>
      <c r="DK264" s="43"/>
      <c r="DL264" s="43"/>
    </row>
    <row r="265" spans="1:116" s="38" customFormat="1" ht="12" customHeight="1" x14ac:dyDescent="0.6">
      <c r="A265" s="5">
        <v>263</v>
      </c>
      <c r="B265" s="5" t="s">
        <v>374</v>
      </c>
      <c r="C265" s="6" t="s">
        <v>630</v>
      </c>
      <c r="D265" s="6" t="s">
        <v>290</v>
      </c>
      <c r="E265" s="16">
        <v>49.490692000000003</v>
      </c>
      <c r="F265" s="16">
        <v>-55.936048999999997</v>
      </c>
      <c r="G265" s="7" t="s">
        <v>733</v>
      </c>
      <c r="H265" s="7" t="s">
        <v>501</v>
      </c>
      <c r="I265" s="5">
        <v>480</v>
      </c>
      <c r="J265" s="5">
        <v>480</v>
      </c>
      <c r="K265" s="18"/>
      <c r="L265" s="18"/>
      <c r="M265" s="16">
        <v>0.1231</v>
      </c>
      <c r="N265" s="20">
        <v>0.51224099999999995</v>
      </c>
      <c r="O265" s="6"/>
      <c r="P265" s="18">
        <f t="shared" si="32"/>
        <v>-0.37417386883579062</v>
      </c>
      <c r="Q265" s="18">
        <f t="shared" si="33"/>
        <v>-7.7442561807761212</v>
      </c>
      <c r="R265" s="18"/>
      <c r="S265" s="18">
        <f t="shared" si="34"/>
        <v>-3.2362094090425151</v>
      </c>
      <c r="T265" s="13">
        <f t="shared" si="37"/>
        <v>-3.2362094090425151</v>
      </c>
      <c r="U265" s="13">
        <f t="shared" si="38"/>
        <v>1.4708514136948494</v>
      </c>
      <c r="V265" s="18">
        <f t="shared" si="35"/>
        <v>1.5264701913131589</v>
      </c>
      <c r="W265" s="18">
        <f t="shared" si="36"/>
        <v>1.4708514136948494</v>
      </c>
      <c r="X265" s="8"/>
      <c r="Y265" s="6"/>
      <c r="Z265" s="15">
        <f t="shared" si="39"/>
        <v>990.8514136948495</v>
      </c>
      <c r="AA265" s="5" t="s">
        <v>783</v>
      </c>
      <c r="AB265" s="5">
        <v>1997</v>
      </c>
      <c r="AC265" s="5" t="s">
        <v>512</v>
      </c>
      <c r="AD265" s="6">
        <v>191</v>
      </c>
      <c r="AE265" s="6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  <c r="AS265" s="43"/>
      <c r="AT265" s="43"/>
      <c r="AU265" s="43"/>
      <c r="AV265" s="43"/>
      <c r="AW265" s="43"/>
      <c r="AX265" s="43"/>
      <c r="AY265" s="43"/>
      <c r="AZ265" s="43"/>
      <c r="BA265" s="43"/>
      <c r="BB265" s="43"/>
      <c r="BC265" s="43"/>
      <c r="BD265" s="43"/>
      <c r="BE265" s="43"/>
      <c r="BF265" s="43"/>
      <c r="BG265" s="43"/>
      <c r="BH265" s="43"/>
      <c r="BI265" s="43"/>
      <c r="BJ265" s="43"/>
      <c r="BK265" s="43"/>
      <c r="BL265" s="43"/>
      <c r="BM265" s="43"/>
      <c r="BN265" s="43"/>
      <c r="BO265" s="43"/>
      <c r="BP265" s="43"/>
      <c r="BQ265" s="43"/>
      <c r="BR265" s="43"/>
      <c r="BS265" s="43"/>
      <c r="BT265" s="43"/>
      <c r="BU265" s="43"/>
      <c r="BV265" s="43"/>
      <c r="BW265" s="43"/>
      <c r="BX265" s="43"/>
      <c r="BY265" s="43"/>
      <c r="BZ265" s="43"/>
      <c r="CA265" s="43"/>
      <c r="CB265" s="43"/>
      <c r="CC265" s="43"/>
      <c r="CD265" s="43"/>
      <c r="CE265" s="43"/>
      <c r="CF265" s="43"/>
      <c r="CG265" s="43"/>
      <c r="CH265" s="43"/>
      <c r="CI265" s="43"/>
      <c r="CJ265" s="43"/>
      <c r="CK265" s="43"/>
      <c r="CL265" s="43"/>
      <c r="CM265" s="43"/>
      <c r="CN265" s="43"/>
      <c r="CO265" s="43"/>
      <c r="CP265" s="43"/>
      <c r="CQ265" s="43"/>
      <c r="CR265" s="43"/>
      <c r="CS265" s="43"/>
      <c r="CT265" s="43"/>
      <c r="CU265" s="43"/>
      <c r="CV265" s="43"/>
      <c r="CW265" s="43"/>
      <c r="CX265" s="43"/>
      <c r="CY265" s="43"/>
      <c r="CZ265" s="43"/>
      <c r="DA265" s="43"/>
      <c r="DB265" s="43"/>
      <c r="DC265" s="43"/>
      <c r="DD265" s="43"/>
      <c r="DE265" s="43"/>
      <c r="DF265" s="43"/>
      <c r="DG265" s="43"/>
      <c r="DH265" s="43"/>
      <c r="DI265" s="43"/>
      <c r="DJ265" s="43"/>
      <c r="DK265" s="43"/>
      <c r="DL265" s="43"/>
    </row>
    <row r="266" spans="1:116" s="38" customFormat="1" ht="12" customHeight="1" x14ac:dyDescent="0.6">
      <c r="A266" s="5">
        <v>264</v>
      </c>
      <c r="B266" s="5" t="s">
        <v>375</v>
      </c>
      <c r="C266" s="6" t="s">
        <v>630</v>
      </c>
      <c r="D266" s="6" t="s">
        <v>290</v>
      </c>
      <c r="E266" s="16">
        <v>49.485166999999997</v>
      </c>
      <c r="F266" s="16">
        <v>-55.229256999999997</v>
      </c>
      <c r="G266" s="7" t="s">
        <v>733</v>
      </c>
      <c r="H266" s="7" t="s">
        <v>502</v>
      </c>
      <c r="I266" s="5">
        <v>480</v>
      </c>
      <c r="J266" s="5">
        <v>480</v>
      </c>
      <c r="K266" s="18"/>
      <c r="L266" s="18"/>
      <c r="M266" s="16">
        <v>0.1144</v>
      </c>
      <c r="N266" s="20">
        <v>0.51185700000000001</v>
      </c>
      <c r="O266" s="6"/>
      <c r="P266" s="18">
        <f t="shared" si="32"/>
        <v>-0.41840366039654298</v>
      </c>
      <c r="Q266" s="18">
        <f t="shared" si="33"/>
        <v>-15.234922108778859</v>
      </c>
      <c r="R266" s="18"/>
      <c r="S266" s="18">
        <f t="shared" si="34"/>
        <v>-10.193994808321309</v>
      </c>
      <c r="T266" s="13">
        <f t="shared" si="37"/>
        <v>-10.193994808321309</v>
      </c>
      <c r="U266" s="13">
        <f t="shared" si="38"/>
        <v>2.0348908151980205</v>
      </c>
      <c r="V266" s="18">
        <f t="shared" si="35"/>
        <v>1.9781501052854458</v>
      </c>
      <c r="W266" s="18">
        <f t="shared" si="36"/>
        <v>2.0348908151980205</v>
      </c>
      <c r="X266" s="8"/>
      <c r="Y266" s="6"/>
      <c r="Z266" s="15">
        <f t="shared" si="39"/>
        <v>1554.8908151980206</v>
      </c>
      <c r="AA266" s="5" t="s">
        <v>783</v>
      </c>
      <c r="AB266" s="5">
        <v>1997</v>
      </c>
      <c r="AC266" s="5" t="s">
        <v>512</v>
      </c>
      <c r="AD266" s="6">
        <v>191</v>
      </c>
      <c r="AE266" s="6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  <c r="AS266" s="43"/>
      <c r="AT266" s="43"/>
      <c r="AU266" s="43"/>
      <c r="AV266" s="43"/>
      <c r="AW266" s="43"/>
      <c r="AX266" s="43"/>
      <c r="AY266" s="43"/>
      <c r="AZ266" s="43"/>
      <c r="BA266" s="43"/>
      <c r="BB266" s="43"/>
      <c r="BC266" s="43"/>
      <c r="BD266" s="43"/>
      <c r="BE266" s="43"/>
      <c r="BF266" s="43"/>
      <c r="BG266" s="43"/>
      <c r="BH266" s="43"/>
      <c r="BI266" s="43"/>
      <c r="BJ266" s="43"/>
      <c r="BK266" s="43"/>
      <c r="BL266" s="43"/>
      <c r="BM266" s="43"/>
      <c r="BN266" s="43"/>
      <c r="BO266" s="43"/>
      <c r="BP266" s="43"/>
      <c r="BQ266" s="43"/>
      <c r="BR266" s="43"/>
      <c r="BS266" s="43"/>
      <c r="BT266" s="43"/>
      <c r="BU266" s="43"/>
      <c r="BV266" s="43"/>
      <c r="BW266" s="43"/>
      <c r="BX266" s="43"/>
      <c r="BY266" s="43"/>
      <c r="BZ266" s="43"/>
      <c r="CA266" s="43"/>
      <c r="CB266" s="43"/>
      <c r="CC266" s="43"/>
      <c r="CD266" s="43"/>
      <c r="CE266" s="43"/>
      <c r="CF266" s="43"/>
      <c r="CG266" s="43"/>
      <c r="CH266" s="43"/>
      <c r="CI266" s="43"/>
      <c r="CJ266" s="43"/>
      <c r="CK266" s="43"/>
      <c r="CL266" s="43"/>
      <c r="CM266" s="43"/>
      <c r="CN266" s="43"/>
      <c r="CO266" s="43"/>
      <c r="CP266" s="43"/>
      <c r="CQ266" s="43"/>
      <c r="CR266" s="43"/>
      <c r="CS266" s="43"/>
      <c r="CT266" s="43"/>
      <c r="CU266" s="43"/>
      <c r="CV266" s="43"/>
      <c r="CW266" s="43"/>
      <c r="CX266" s="43"/>
      <c r="CY266" s="43"/>
      <c r="CZ266" s="43"/>
      <c r="DA266" s="43"/>
      <c r="DB266" s="43"/>
      <c r="DC266" s="43"/>
      <c r="DD266" s="43"/>
      <c r="DE266" s="43"/>
      <c r="DF266" s="43"/>
      <c r="DG266" s="43"/>
      <c r="DH266" s="43"/>
      <c r="DI266" s="43"/>
      <c r="DJ266" s="43"/>
      <c r="DK266" s="43"/>
      <c r="DL266" s="43"/>
    </row>
    <row r="267" spans="1:116" s="38" customFormat="1" ht="12" customHeight="1" x14ac:dyDescent="0.6">
      <c r="A267" s="5">
        <v>265</v>
      </c>
      <c r="B267" s="5" t="s">
        <v>376</v>
      </c>
      <c r="C267" s="6" t="s">
        <v>630</v>
      </c>
      <c r="D267" s="6" t="s">
        <v>290</v>
      </c>
      <c r="E267" s="16">
        <v>48.8275266399</v>
      </c>
      <c r="F267" s="16">
        <v>-56.849117231000001</v>
      </c>
      <c r="G267" s="7" t="s">
        <v>525</v>
      </c>
      <c r="H267" s="7"/>
      <c r="I267" s="5">
        <v>465</v>
      </c>
      <c r="J267" s="5">
        <v>465</v>
      </c>
      <c r="K267" s="18">
        <v>2.96</v>
      </c>
      <c r="L267" s="18">
        <v>19.579999999999998</v>
      </c>
      <c r="M267" s="16">
        <v>9.1300000000000006E-2</v>
      </c>
      <c r="N267" s="20">
        <v>0.51221700000000003</v>
      </c>
      <c r="O267" s="6"/>
      <c r="P267" s="18">
        <f t="shared" si="32"/>
        <v>-0.53584138281647187</v>
      </c>
      <c r="Q267" s="18">
        <f t="shared" si="33"/>
        <v>-8.2124228012747658</v>
      </c>
      <c r="R267" s="18"/>
      <c r="S267" s="18">
        <f t="shared" si="34"/>
        <v>-1.9583501017323144</v>
      </c>
      <c r="T267" s="13">
        <f t="shared" si="37"/>
        <v>-1.9583501017323144</v>
      </c>
      <c r="U267" s="13">
        <f t="shared" si="38"/>
        <v>1.3557080790028764</v>
      </c>
      <c r="V267" s="18">
        <f t="shared" si="35"/>
        <v>1.1611076736360018</v>
      </c>
      <c r="W267" s="18">
        <f t="shared" si="36"/>
        <v>1.3557080790028764</v>
      </c>
      <c r="X267" s="8"/>
      <c r="Y267" s="6"/>
      <c r="Z267" s="15">
        <f t="shared" si="39"/>
        <v>890.70807900287627</v>
      </c>
      <c r="AA267" s="5" t="s">
        <v>783</v>
      </c>
      <c r="AB267" s="5">
        <v>1997</v>
      </c>
      <c r="AC267" s="5" t="s">
        <v>512</v>
      </c>
      <c r="AD267" s="6">
        <v>191</v>
      </c>
      <c r="AE267" s="6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  <c r="AS267" s="43"/>
      <c r="AT267" s="43"/>
      <c r="AU267" s="43"/>
      <c r="AV267" s="43"/>
      <c r="AW267" s="43"/>
      <c r="AX267" s="43"/>
      <c r="AY267" s="43"/>
      <c r="AZ267" s="43"/>
      <c r="BA267" s="43"/>
      <c r="BB267" s="43"/>
      <c r="BC267" s="43"/>
      <c r="BD267" s="43"/>
      <c r="BE267" s="43"/>
      <c r="BF267" s="43"/>
      <c r="BG267" s="43"/>
      <c r="BH267" s="43"/>
      <c r="BI267" s="43"/>
      <c r="BJ267" s="43"/>
      <c r="BK267" s="43"/>
      <c r="BL267" s="43"/>
      <c r="BM267" s="43"/>
      <c r="BN267" s="43"/>
      <c r="BO267" s="43"/>
      <c r="BP267" s="43"/>
      <c r="BQ267" s="43"/>
      <c r="BR267" s="43"/>
      <c r="BS267" s="43"/>
      <c r="BT267" s="43"/>
      <c r="BU267" s="43"/>
      <c r="BV267" s="43"/>
      <c r="BW267" s="43"/>
      <c r="BX267" s="43"/>
      <c r="BY267" s="43"/>
      <c r="BZ267" s="43"/>
      <c r="CA267" s="43"/>
      <c r="CB267" s="43"/>
      <c r="CC267" s="43"/>
      <c r="CD267" s="43"/>
      <c r="CE267" s="43"/>
      <c r="CF267" s="43"/>
      <c r="CG267" s="43"/>
      <c r="CH267" s="43"/>
      <c r="CI267" s="43"/>
      <c r="CJ267" s="43"/>
      <c r="CK267" s="43"/>
      <c r="CL267" s="43"/>
      <c r="CM267" s="43"/>
      <c r="CN267" s="43"/>
      <c r="CO267" s="43"/>
      <c r="CP267" s="43"/>
      <c r="CQ267" s="43"/>
      <c r="CR267" s="43"/>
      <c r="CS267" s="43"/>
      <c r="CT267" s="43"/>
      <c r="CU267" s="43"/>
      <c r="CV267" s="43"/>
      <c r="CW267" s="43"/>
      <c r="CX267" s="43"/>
      <c r="CY267" s="43"/>
      <c r="CZ267" s="43"/>
      <c r="DA267" s="43"/>
      <c r="DB267" s="43"/>
      <c r="DC267" s="43"/>
      <c r="DD267" s="43"/>
      <c r="DE267" s="43"/>
      <c r="DF267" s="43"/>
      <c r="DG267" s="43"/>
      <c r="DH267" s="43"/>
      <c r="DI267" s="43"/>
      <c r="DJ267" s="43"/>
      <c r="DK267" s="43"/>
      <c r="DL267" s="43"/>
    </row>
    <row r="268" spans="1:116" s="38" customFormat="1" ht="12" customHeight="1" x14ac:dyDescent="0.6">
      <c r="A268" s="5">
        <v>266</v>
      </c>
      <c r="B268" s="5" t="s">
        <v>377</v>
      </c>
      <c r="C268" s="6" t="s">
        <v>630</v>
      </c>
      <c r="D268" s="6" t="s">
        <v>290</v>
      </c>
      <c r="E268" s="16">
        <v>48.8275266399</v>
      </c>
      <c r="F268" s="16">
        <v>-56.849117231000001</v>
      </c>
      <c r="G268" s="7" t="s">
        <v>525</v>
      </c>
      <c r="H268" s="7"/>
      <c r="I268" s="5">
        <v>465</v>
      </c>
      <c r="J268" s="5">
        <v>465</v>
      </c>
      <c r="K268" s="18">
        <v>4.7300000000000004</v>
      </c>
      <c r="L268" s="18">
        <v>25.92</v>
      </c>
      <c r="M268" s="16">
        <v>0.1104</v>
      </c>
      <c r="N268" s="20">
        <v>0.512181</v>
      </c>
      <c r="O268" s="6"/>
      <c r="P268" s="18">
        <f t="shared" si="32"/>
        <v>-0.43873919674631423</v>
      </c>
      <c r="Q268" s="18">
        <f t="shared" si="33"/>
        <v>-8.9146727320266184</v>
      </c>
      <c r="R268" s="18"/>
      <c r="S268" s="18">
        <f t="shared" si="34"/>
        <v>-3.7939281972020114</v>
      </c>
      <c r="T268" s="13">
        <f t="shared" si="37"/>
        <v>-3.7939281972020114</v>
      </c>
      <c r="U268" s="13">
        <f t="shared" si="38"/>
        <v>1.5043777637358655</v>
      </c>
      <c r="V268" s="18">
        <f t="shared" si="35"/>
        <v>1.4276333553030962</v>
      </c>
      <c r="W268" s="18">
        <f t="shared" si="36"/>
        <v>1.5043777637358655</v>
      </c>
      <c r="X268" s="8"/>
      <c r="Y268" s="6"/>
      <c r="Z268" s="15">
        <f t="shared" si="39"/>
        <v>1039.3777637358655</v>
      </c>
      <c r="AA268" s="5" t="s">
        <v>773</v>
      </c>
      <c r="AB268" s="5">
        <v>2013</v>
      </c>
      <c r="AC268" s="5" t="s">
        <v>647</v>
      </c>
      <c r="AD268" s="6" t="s">
        <v>667</v>
      </c>
      <c r="AE268" s="6" t="s">
        <v>668</v>
      </c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  <c r="AS268" s="43"/>
      <c r="AT268" s="43"/>
      <c r="AU268" s="43"/>
      <c r="AV268" s="43"/>
      <c r="AW268" s="43"/>
      <c r="AX268" s="43"/>
      <c r="AY268" s="43"/>
      <c r="AZ268" s="43"/>
      <c r="BA268" s="43"/>
      <c r="BB268" s="43"/>
      <c r="BC268" s="43"/>
      <c r="BD268" s="43"/>
      <c r="BE268" s="43"/>
      <c r="BF268" s="43"/>
      <c r="BG268" s="43"/>
      <c r="BH268" s="43"/>
      <c r="BI268" s="43"/>
      <c r="BJ268" s="43"/>
      <c r="BK268" s="43"/>
      <c r="BL268" s="43"/>
      <c r="BM268" s="43"/>
      <c r="BN268" s="43"/>
      <c r="BO268" s="43"/>
      <c r="BP268" s="43"/>
      <c r="BQ268" s="43"/>
      <c r="BR268" s="43"/>
      <c r="BS268" s="43"/>
      <c r="BT268" s="43"/>
      <c r="BU268" s="43"/>
      <c r="BV268" s="43"/>
      <c r="BW268" s="43"/>
      <c r="BX268" s="43"/>
      <c r="BY268" s="43"/>
      <c r="BZ268" s="43"/>
      <c r="CA268" s="43"/>
      <c r="CB268" s="43"/>
      <c r="CC268" s="43"/>
      <c r="CD268" s="43"/>
      <c r="CE268" s="43"/>
      <c r="CF268" s="43"/>
      <c r="CG268" s="43"/>
      <c r="CH268" s="43"/>
      <c r="CI268" s="43"/>
      <c r="CJ268" s="43"/>
      <c r="CK268" s="43"/>
      <c r="CL268" s="43"/>
      <c r="CM268" s="43"/>
      <c r="CN268" s="43"/>
      <c r="CO268" s="43"/>
      <c r="CP268" s="43"/>
      <c r="CQ268" s="43"/>
      <c r="CR268" s="43"/>
      <c r="CS268" s="43"/>
      <c r="CT268" s="43"/>
      <c r="CU268" s="43"/>
      <c r="CV268" s="43"/>
      <c r="CW268" s="43"/>
      <c r="CX268" s="43"/>
      <c r="CY268" s="43"/>
      <c r="CZ268" s="43"/>
      <c r="DA268" s="43"/>
      <c r="DB268" s="43"/>
      <c r="DC268" s="43"/>
      <c r="DD268" s="43"/>
      <c r="DE268" s="43"/>
      <c r="DF268" s="43"/>
      <c r="DG268" s="43"/>
      <c r="DH268" s="43"/>
      <c r="DI268" s="43"/>
      <c r="DJ268" s="43"/>
      <c r="DK268" s="43"/>
      <c r="DL268" s="43"/>
    </row>
    <row r="269" spans="1:116" s="38" customFormat="1" ht="12" customHeight="1" x14ac:dyDescent="0.6">
      <c r="A269" s="5">
        <v>267</v>
      </c>
      <c r="B269" s="5" t="s">
        <v>378</v>
      </c>
      <c r="C269" s="6" t="s">
        <v>630</v>
      </c>
      <c r="D269" s="6" t="s">
        <v>290</v>
      </c>
      <c r="E269" s="16">
        <v>48.8275266399</v>
      </c>
      <c r="F269" s="16">
        <v>-56.849117231000001</v>
      </c>
      <c r="G269" s="7" t="s">
        <v>525</v>
      </c>
      <c r="H269" s="7"/>
      <c r="I269" s="5">
        <v>465</v>
      </c>
      <c r="J269" s="5">
        <v>465</v>
      </c>
      <c r="K269" s="18">
        <v>3.21</v>
      </c>
      <c r="L269" s="18">
        <v>17.940000000000001</v>
      </c>
      <c r="M269" s="16">
        <v>0.1082</v>
      </c>
      <c r="N269" s="20">
        <v>0.51216300000000003</v>
      </c>
      <c r="O269" s="6"/>
      <c r="P269" s="18">
        <f t="shared" si="32"/>
        <v>-0.44992374173868832</v>
      </c>
      <c r="Q269" s="18">
        <f t="shared" si="33"/>
        <v>-9.2657976974008793</v>
      </c>
      <c r="R269" s="18"/>
      <c r="S269" s="18">
        <f t="shared" si="34"/>
        <v>-4.0145127456977781</v>
      </c>
      <c r="T269" s="13">
        <f t="shared" si="37"/>
        <v>-4.0145127456977781</v>
      </c>
      <c r="U269" s="13">
        <f t="shared" si="38"/>
        <v>1.522359519281296</v>
      </c>
      <c r="V269" s="18">
        <f t="shared" si="35"/>
        <v>1.4238469503106099</v>
      </c>
      <c r="W269" s="18">
        <f t="shared" si="36"/>
        <v>1.522359519281296</v>
      </c>
      <c r="X269" s="8"/>
      <c r="Y269" s="6"/>
      <c r="Z269" s="15">
        <f t="shared" si="39"/>
        <v>1057.3595192812959</v>
      </c>
      <c r="AA269" s="5" t="s">
        <v>773</v>
      </c>
      <c r="AB269" s="5">
        <v>2013</v>
      </c>
      <c r="AC269" s="5" t="s">
        <v>647</v>
      </c>
      <c r="AD269" s="6" t="s">
        <v>667</v>
      </c>
      <c r="AE269" s="6" t="s">
        <v>668</v>
      </c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  <c r="AS269" s="43"/>
      <c r="AT269" s="43"/>
      <c r="AU269" s="43"/>
      <c r="AV269" s="43"/>
      <c r="AW269" s="43"/>
      <c r="AX269" s="43"/>
      <c r="AY269" s="43"/>
      <c r="AZ269" s="43"/>
      <c r="BA269" s="43"/>
      <c r="BB269" s="43"/>
      <c r="BC269" s="43"/>
      <c r="BD269" s="43"/>
      <c r="BE269" s="43"/>
      <c r="BF269" s="43"/>
      <c r="BG269" s="43"/>
      <c r="BH269" s="43"/>
      <c r="BI269" s="43"/>
      <c r="BJ269" s="43"/>
      <c r="BK269" s="43"/>
      <c r="BL269" s="43"/>
      <c r="BM269" s="43"/>
      <c r="BN269" s="43"/>
      <c r="BO269" s="43"/>
      <c r="BP269" s="43"/>
      <c r="BQ269" s="43"/>
      <c r="BR269" s="43"/>
      <c r="BS269" s="43"/>
      <c r="BT269" s="43"/>
      <c r="BU269" s="43"/>
      <c r="BV269" s="43"/>
      <c r="BW269" s="43"/>
      <c r="BX269" s="43"/>
      <c r="BY269" s="43"/>
      <c r="BZ269" s="43"/>
      <c r="CA269" s="43"/>
      <c r="CB269" s="43"/>
      <c r="CC269" s="43"/>
      <c r="CD269" s="43"/>
      <c r="CE269" s="43"/>
      <c r="CF269" s="43"/>
      <c r="CG269" s="43"/>
      <c r="CH269" s="43"/>
      <c r="CI269" s="43"/>
      <c r="CJ269" s="43"/>
      <c r="CK269" s="43"/>
      <c r="CL269" s="43"/>
      <c r="CM269" s="43"/>
      <c r="CN269" s="43"/>
      <c r="CO269" s="43"/>
      <c r="CP269" s="43"/>
      <c r="CQ269" s="43"/>
      <c r="CR269" s="43"/>
      <c r="CS269" s="43"/>
      <c r="CT269" s="43"/>
      <c r="CU269" s="43"/>
      <c r="CV269" s="43"/>
      <c r="CW269" s="43"/>
      <c r="CX269" s="43"/>
      <c r="CY269" s="43"/>
      <c r="CZ269" s="43"/>
      <c r="DA269" s="43"/>
      <c r="DB269" s="43"/>
      <c r="DC269" s="43"/>
      <c r="DD269" s="43"/>
      <c r="DE269" s="43"/>
      <c r="DF269" s="43"/>
      <c r="DG269" s="43"/>
      <c r="DH269" s="43"/>
      <c r="DI269" s="43"/>
      <c r="DJ269" s="43"/>
      <c r="DK269" s="43"/>
      <c r="DL269" s="43"/>
    </row>
    <row r="270" spans="1:116" s="38" customFormat="1" ht="12" customHeight="1" x14ac:dyDescent="0.6">
      <c r="A270" s="5">
        <v>268</v>
      </c>
      <c r="B270" s="5" t="s">
        <v>379</v>
      </c>
      <c r="C270" s="6" t="s">
        <v>630</v>
      </c>
      <c r="D270" s="6" t="s">
        <v>290</v>
      </c>
      <c r="E270" s="16">
        <v>48.8275266399</v>
      </c>
      <c r="F270" s="16">
        <v>-56.849117231000001</v>
      </c>
      <c r="G270" s="7" t="s">
        <v>527</v>
      </c>
      <c r="H270" s="7"/>
      <c r="I270" s="5">
        <v>465</v>
      </c>
      <c r="J270" s="5">
        <v>465</v>
      </c>
      <c r="K270" s="18">
        <v>3.6</v>
      </c>
      <c r="L270" s="18">
        <v>16.62</v>
      </c>
      <c r="M270" s="16">
        <v>0.13109999999999999</v>
      </c>
      <c r="N270" s="20">
        <v>0.51222999999999996</v>
      </c>
      <c r="O270" s="6"/>
      <c r="P270" s="18">
        <f t="shared" si="32"/>
        <v>-0.33350279613624811</v>
      </c>
      <c r="Q270" s="18">
        <f t="shared" si="33"/>
        <v>-7.9588325485058231</v>
      </c>
      <c r="R270" s="18"/>
      <c r="S270" s="18">
        <f t="shared" si="34"/>
        <v>-4.0663546634016026</v>
      </c>
      <c r="T270" s="13">
        <f t="shared" si="37"/>
        <v>-4.0663546634016026</v>
      </c>
      <c r="U270" s="13">
        <f t="shared" si="38"/>
        <v>1.5255080295776848</v>
      </c>
      <c r="V270" s="18">
        <f t="shared" si="35"/>
        <v>1.6936458115285369</v>
      </c>
      <c r="W270" s="18">
        <f t="shared" si="36"/>
        <v>1.5255080295776848</v>
      </c>
      <c r="X270" s="8"/>
      <c r="Y270" s="6"/>
      <c r="Z270" s="15">
        <f t="shared" si="39"/>
        <v>1060.5080295776847</v>
      </c>
      <c r="AA270" s="5" t="s">
        <v>773</v>
      </c>
      <c r="AB270" s="5">
        <v>2013</v>
      </c>
      <c r="AC270" s="5" t="s">
        <v>647</v>
      </c>
      <c r="AD270" s="6" t="s">
        <v>667</v>
      </c>
      <c r="AE270" s="6" t="s">
        <v>668</v>
      </c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  <c r="AS270" s="43"/>
      <c r="AT270" s="43"/>
      <c r="AU270" s="43"/>
      <c r="AV270" s="43"/>
      <c r="AW270" s="43"/>
      <c r="AX270" s="43"/>
      <c r="AY270" s="43"/>
      <c r="AZ270" s="43"/>
      <c r="BA270" s="43"/>
      <c r="BB270" s="43"/>
      <c r="BC270" s="43"/>
      <c r="BD270" s="43"/>
      <c r="BE270" s="43"/>
      <c r="BF270" s="43"/>
      <c r="BG270" s="43"/>
      <c r="BH270" s="43"/>
      <c r="BI270" s="43"/>
      <c r="BJ270" s="43"/>
      <c r="BK270" s="43"/>
      <c r="BL270" s="43"/>
      <c r="BM270" s="43"/>
      <c r="BN270" s="43"/>
      <c r="BO270" s="43"/>
      <c r="BP270" s="43"/>
      <c r="BQ270" s="43"/>
      <c r="BR270" s="43"/>
      <c r="BS270" s="43"/>
      <c r="BT270" s="43"/>
      <c r="BU270" s="43"/>
      <c r="BV270" s="43"/>
      <c r="BW270" s="43"/>
      <c r="BX270" s="43"/>
      <c r="BY270" s="43"/>
      <c r="BZ270" s="43"/>
      <c r="CA270" s="43"/>
      <c r="CB270" s="43"/>
      <c r="CC270" s="43"/>
      <c r="CD270" s="43"/>
      <c r="CE270" s="43"/>
      <c r="CF270" s="43"/>
      <c r="CG270" s="43"/>
      <c r="CH270" s="43"/>
      <c r="CI270" s="43"/>
      <c r="CJ270" s="43"/>
      <c r="CK270" s="43"/>
      <c r="CL270" s="43"/>
      <c r="CM270" s="43"/>
      <c r="CN270" s="43"/>
      <c r="CO270" s="43"/>
      <c r="CP270" s="43"/>
      <c r="CQ270" s="43"/>
      <c r="CR270" s="43"/>
      <c r="CS270" s="43"/>
      <c r="CT270" s="43"/>
      <c r="CU270" s="43"/>
      <c r="CV270" s="43"/>
      <c r="CW270" s="43"/>
      <c r="CX270" s="43"/>
      <c r="CY270" s="43"/>
      <c r="CZ270" s="43"/>
      <c r="DA270" s="43"/>
      <c r="DB270" s="43"/>
      <c r="DC270" s="43"/>
      <c r="DD270" s="43"/>
      <c r="DE270" s="43"/>
      <c r="DF270" s="43"/>
      <c r="DG270" s="43"/>
      <c r="DH270" s="43"/>
      <c r="DI270" s="43"/>
      <c r="DJ270" s="43"/>
      <c r="DK270" s="43"/>
      <c r="DL270" s="43"/>
    </row>
    <row r="271" spans="1:116" s="38" customFormat="1" ht="12" customHeight="1" x14ac:dyDescent="0.6">
      <c r="A271" s="5">
        <v>269</v>
      </c>
      <c r="B271" s="5" t="s">
        <v>380</v>
      </c>
      <c r="C271" s="6" t="s">
        <v>630</v>
      </c>
      <c r="D271" s="6" t="s">
        <v>290</v>
      </c>
      <c r="E271" s="16">
        <v>48.778597351499997</v>
      </c>
      <c r="F271" s="16">
        <v>-57.007309486799997</v>
      </c>
      <c r="G271" s="7" t="s">
        <v>526</v>
      </c>
      <c r="H271" s="7"/>
      <c r="I271" s="5">
        <v>465</v>
      </c>
      <c r="J271" s="5">
        <v>465</v>
      </c>
      <c r="K271" s="18">
        <v>3.89</v>
      </c>
      <c r="L271" s="18">
        <v>18.3</v>
      </c>
      <c r="M271" s="16">
        <v>0.12839999999999999</v>
      </c>
      <c r="N271" s="20">
        <v>0.51237900000000003</v>
      </c>
      <c r="O271" s="6"/>
      <c r="P271" s="18">
        <f t="shared" si="32"/>
        <v>-0.34722928317234381</v>
      </c>
      <c r="Q271" s="18">
        <f t="shared" si="33"/>
        <v>-5.0522981128986455</v>
      </c>
      <c r="R271" s="18"/>
      <c r="S271" s="18">
        <f t="shared" si="34"/>
        <v>-0.99961153435263483</v>
      </c>
      <c r="T271" s="13">
        <f t="shared" si="37"/>
        <v>-0.99961153435263483</v>
      </c>
      <c r="U271" s="13">
        <f t="shared" si="38"/>
        <v>1.2769352652100814</v>
      </c>
      <c r="V271" s="18">
        <f t="shared" si="35"/>
        <v>1.3758536003600006</v>
      </c>
      <c r="W271" s="18">
        <f t="shared" si="36"/>
        <v>1.2769352652100814</v>
      </c>
      <c r="X271" s="8"/>
      <c r="Y271" s="6"/>
      <c r="Z271" s="15">
        <f t="shared" si="39"/>
        <v>811.9352652100813</v>
      </c>
      <c r="AA271" s="5" t="s">
        <v>773</v>
      </c>
      <c r="AB271" s="5">
        <v>2013</v>
      </c>
      <c r="AC271" s="5" t="s">
        <v>647</v>
      </c>
      <c r="AD271" s="6" t="s">
        <v>667</v>
      </c>
      <c r="AE271" s="6" t="s">
        <v>668</v>
      </c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  <c r="AS271" s="43"/>
      <c r="AT271" s="43"/>
      <c r="AU271" s="43"/>
      <c r="AV271" s="43"/>
      <c r="AW271" s="43"/>
      <c r="AX271" s="43"/>
      <c r="AY271" s="43"/>
      <c r="AZ271" s="43"/>
      <c r="BA271" s="43"/>
      <c r="BB271" s="43"/>
      <c r="BC271" s="43"/>
      <c r="BD271" s="43"/>
      <c r="BE271" s="43"/>
      <c r="BF271" s="43"/>
      <c r="BG271" s="43"/>
      <c r="BH271" s="43"/>
      <c r="BI271" s="43"/>
      <c r="BJ271" s="43"/>
      <c r="BK271" s="43"/>
      <c r="BL271" s="43"/>
      <c r="BM271" s="43"/>
      <c r="BN271" s="43"/>
      <c r="BO271" s="43"/>
      <c r="BP271" s="43"/>
      <c r="BQ271" s="43"/>
      <c r="BR271" s="43"/>
      <c r="BS271" s="43"/>
      <c r="BT271" s="43"/>
      <c r="BU271" s="43"/>
      <c r="BV271" s="43"/>
      <c r="BW271" s="43"/>
      <c r="BX271" s="43"/>
      <c r="BY271" s="43"/>
      <c r="BZ271" s="43"/>
      <c r="CA271" s="43"/>
      <c r="CB271" s="43"/>
      <c r="CC271" s="43"/>
      <c r="CD271" s="43"/>
      <c r="CE271" s="43"/>
      <c r="CF271" s="43"/>
      <c r="CG271" s="43"/>
      <c r="CH271" s="43"/>
      <c r="CI271" s="43"/>
      <c r="CJ271" s="43"/>
      <c r="CK271" s="43"/>
      <c r="CL271" s="43"/>
      <c r="CM271" s="43"/>
      <c r="CN271" s="43"/>
      <c r="CO271" s="43"/>
      <c r="CP271" s="43"/>
      <c r="CQ271" s="43"/>
      <c r="CR271" s="43"/>
      <c r="CS271" s="43"/>
      <c r="CT271" s="43"/>
      <c r="CU271" s="43"/>
      <c r="CV271" s="43"/>
      <c r="CW271" s="43"/>
      <c r="CX271" s="43"/>
      <c r="CY271" s="43"/>
      <c r="CZ271" s="43"/>
      <c r="DA271" s="43"/>
      <c r="DB271" s="43"/>
      <c r="DC271" s="43"/>
      <c r="DD271" s="43"/>
      <c r="DE271" s="43"/>
      <c r="DF271" s="43"/>
      <c r="DG271" s="43"/>
      <c r="DH271" s="43"/>
      <c r="DI271" s="43"/>
      <c r="DJ271" s="43"/>
      <c r="DK271" s="43"/>
      <c r="DL271" s="43"/>
    </row>
    <row r="272" spans="1:116" s="38" customFormat="1" ht="12" customHeight="1" x14ac:dyDescent="0.6">
      <c r="A272" s="5">
        <v>270</v>
      </c>
      <c r="B272" s="5" t="s">
        <v>381</v>
      </c>
      <c r="C272" s="6" t="s">
        <v>630</v>
      </c>
      <c r="D272" s="6" t="s">
        <v>290</v>
      </c>
      <c r="E272" s="16">
        <v>48.826927270900001</v>
      </c>
      <c r="F272" s="16">
        <v>-56.6728412601</v>
      </c>
      <c r="G272" s="7" t="s">
        <v>525</v>
      </c>
      <c r="H272" s="7"/>
      <c r="I272" s="5">
        <v>465</v>
      </c>
      <c r="J272" s="5">
        <v>465</v>
      </c>
      <c r="K272" s="18">
        <v>3.26</v>
      </c>
      <c r="L272" s="18">
        <v>15.31</v>
      </c>
      <c r="M272" s="16">
        <v>0.1288</v>
      </c>
      <c r="N272" s="20">
        <v>0.51227900000000004</v>
      </c>
      <c r="O272" s="6"/>
      <c r="P272" s="18">
        <f t="shared" si="32"/>
        <v>-0.34519572953736666</v>
      </c>
      <c r="Q272" s="18">
        <f t="shared" si="33"/>
        <v>-7.0029923649828074</v>
      </c>
      <c r="R272" s="18"/>
      <c r="S272" s="18">
        <f t="shared" si="34"/>
        <v>-2.9740404076874327</v>
      </c>
      <c r="T272" s="13">
        <f t="shared" si="37"/>
        <v>-2.9740404076874327</v>
      </c>
      <c r="U272" s="13">
        <f t="shared" si="38"/>
        <v>1.4371060520415322</v>
      </c>
      <c r="V272" s="18">
        <f t="shared" si="35"/>
        <v>1.5606820650337216</v>
      </c>
      <c r="W272" s="18">
        <f t="shared" si="36"/>
        <v>1.4371060520415322</v>
      </c>
      <c r="X272" s="8"/>
      <c r="Y272" s="6"/>
      <c r="Z272" s="15">
        <f t="shared" si="39"/>
        <v>972.10605204153217</v>
      </c>
      <c r="AA272" s="5" t="s">
        <v>773</v>
      </c>
      <c r="AB272" s="5">
        <v>2013</v>
      </c>
      <c r="AC272" s="5" t="s">
        <v>647</v>
      </c>
      <c r="AD272" s="6" t="s">
        <v>667</v>
      </c>
      <c r="AE272" s="6" t="s">
        <v>668</v>
      </c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  <c r="AS272" s="43"/>
      <c r="AT272" s="43"/>
      <c r="AU272" s="43"/>
      <c r="AV272" s="43"/>
      <c r="AW272" s="43"/>
      <c r="AX272" s="43"/>
      <c r="AY272" s="43"/>
      <c r="AZ272" s="43"/>
      <c r="BA272" s="43"/>
      <c r="BB272" s="43"/>
      <c r="BC272" s="43"/>
      <c r="BD272" s="43"/>
      <c r="BE272" s="43"/>
      <c r="BF272" s="43"/>
      <c r="BG272" s="43"/>
      <c r="BH272" s="43"/>
      <c r="BI272" s="43"/>
      <c r="BJ272" s="43"/>
      <c r="BK272" s="43"/>
      <c r="BL272" s="43"/>
      <c r="BM272" s="43"/>
      <c r="BN272" s="43"/>
      <c r="BO272" s="43"/>
      <c r="BP272" s="43"/>
      <c r="BQ272" s="43"/>
      <c r="BR272" s="43"/>
      <c r="BS272" s="43"/>
      <c r="BT272" s="43"/>
      <c r="BU272" s="43"/>
      <c r="BV272" s="43"/>
      <c r="BW272" s="43"/>
      <c r="BX272" s="43"/>
      <c r="BY272" s="43"/>
      <c r="BZ272" s="43"/>
      <c r="CA272" s="43"/>
      <c r="CB272" s="43"/>
      <c r="CC272" s="43"/>
      <c r="CD272" s="43"/>
      <c r="CE272" s="43"/>
      <c r="CF272" s="43"/>
      <c r="CG272" s="43"/>
      <c r="CH272" s="43"/>
      <c r="CI272" s="43"/>
      <c r="CJ272" s="43"/>
      <c r="CK272" s="43"/>
      <c r="CL272" s="43"/>
      <c r="CM272" s="43"/>
      <c r="CN272" s="43"/>
      <c r="CO272" s="43"/>
      <c r="CP272" s="43"/>
      <c r="CQ272" s="43"/>
      <c r="CR272" s="43"/>
      <c r="CS272" s="43"/>
      <c r="CT272" s="43"/>
      <c r="CU272" s="43"/>
      <c r="CV272" s="43"/>
      <c r="CW272" s="43"/>
      <c r="CX272" s="43"/>
      <c r="CY272" s="43"/>
      <c r="CZ272" s="43"/>
      <c r="DA272" s="43"/>
      <c r="DB272" s="43"/>
      <c r="DC272" s="43"/>
      <c r="DD272" s="43"/>
      <c r="DE272" s="43"/>
      <c r="DF272" s="43"/>
      <c r="DG272" s="43"/>
      <c r="DH272" s="43"/>
      <c r="DI272" s="43"/>
      <c r="DJ272" s="43"/>
      <c r="DK272" s="43"/>
      <c r="DL272" s="43"/>
    </row>
    <row r="273" spans="1:116" s="38" customFormat="1" ht="12" customHeight="1" x14ac:dyDescent="0.6">
      <c r="A273" s="5">
        <v>271</v>
      </c>
      <c r="B273" s="5" t="s">
        <v>382</v>
      </c>
      <c r="C273" s="6" t="s">
        <v>630</v>
      </c>
      <c r="D273" s="6" t="s">
        <v>290</v>
      </c>
      <c r="E273" s="16">
        <v>48.812602542699999</v>
      </c>
      <c r="F273" s="16">
        <v>-56.871473078100003</v>
      </c>
      <c r="G273" s="7" t="s">
        <v>734</v>
      </c>
      <c r="H273" s="7"/>
      <c r="I273" s="5">
        <v>465</v>
      </c>
      <c r="J273" s="5">
        <v>465</v>
      </c>
      <c r="K273" s="18">
        <v>3.69</v>
      </c>
      <c r="L273" s="18">
        <v>15.59</v>
      </c>
      <c r="M273" s="16">
        <v>0.14299999999999999</v>
      </c>
      <c r="N273" s="20">
        <v>0.51236999999999999</v>
      </c>
      <c r="O273" s="6"/>
      <c r="P273" s="18">
        <f t="shared" si="32"/>
        <v>-0.2730045754956788</v>
      </c>
      <c r="Q273" s="18">
        <f t="shared" si="33"/>
        <v>-5.2278605955868862</v>
      </c>
      <c r="R273" s="18"/>
      <c r="S273" s="18">
        <f t="shared" si="34"/>
        <v>-2.0414876926890706</v>
      </c>
      <c r="T273" s="13">
        <f t="shared" si="37"/>
        <v>-2.0414876926890706</v>
      </c>
      <c r="U273" s="13">
        <f t="shared" si="38"/>
        <v>1.3607556879677034</v>
      </c>
      <c r="V273" s="18">
        <f t="shared" si="35"/>
        <v>1.6776937903211553</v>
      </c>
      <c r="W273" s="18">
        <f t="shared" si="36"/>
        <v>1.3607556879677034</v>
      </c>
      <c r="X273" s="8"/>
      <c r="Y273" s="6"/>
      <c r="Z273" s="15">
        <f t="shared" si="39"/>
        <v>895.75568796770335</v>
      </c>
      <c r="AA273" s="5" t="s">
        <v>773</v>
      </c>
      <c r="AB273" s="5">
        <v>2013</v>
      </c>
      <c r="AC273" s="5" t="s">
        <v>647</v>
      </c>
      <c r="AD273" s="6" t="s">
        <v>667</v>
      </c>
      <c r="AE273" s="6" t="s">
        <v>668</v>
      </c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  <c r="AS273" s="43"/>
      <c r="AT273" s="43"/>
      <c r="AU273" s="43"/>
      <c r="AV273" s="43"/>
      <c r="AW273" s="43"/>
      <c r="AX273" s="43"/>
      <c r="AY273" s="43"/>
      <c r="AZ273" s="43"/>
      <c r="BA273" s="43"/>
      <c r="BB273" s="43"/>
      <c r="BC273" s="43"/>
      <c r="BD273" s="43"/>
      <c r="BE273" s="43"/>
      <c r="BF273" s="43"/>
      <c r="BG273" s="43"/>
      <c r="BH273" s="43"/>
      <c r="BI273" s="43"/>
      <c r="BJ273" s="43"/>
      <c r="BK273" s="43"/>
      <c r="BL273" s="43"/>
      <c r="BM273" s="43"/>
      <c r="BN273" s="43"/>
      <c r="BO273" s="43"/>
      <c r="BP273" s="43"/>
      <c r="BQ273" s="43"/>
      <c r="BR273" s="43"/>
      <c r="BS273" s="43"/>
      <c r="BT273" s="43"/>
      <c r="BU273" s="43"/>
      <c r="BV273" s="43"/>
      <c r="BW273" s="43"/>
      <c r="BX273" s="43"/>
      <c r="BY273" s="43"/>
      <c r="BZ273" s="43"/>
      <c r="CA273" s="43"/>
      <c r="CB273" s="43"/>
      <c r="CC273" s="43"/>
      <c r="CD273" s="43"/>
      <c r="CE273" s="43"/>
      <c r="CF273" s="43"/>
      <c r="CG273" s="43"/>
      <c r="CH273" s="43"/>
      <c r="CI273" s="43"/>
      <c r="CJ273" s="43"/>
      <c r="CK273" s="43"/>
      <c r="CL273" s="43"/>
      <c r="CM273" s="43"/>
      <c r="CN273" s="43"/>
      <c r="CO273" s="43"/>
      <c r="CP273" s="43"/>
      <c r="CQ273" s="43"/>
      <c r="CR273" s="43"/>
      <c r="CS273" s="43"/>
      <c r="CT273" s="43"/>
      <c r="CU273" s="43"/>
      <c r="CV273" s="43"/>
      <c r="CW273" s="43"/>
      <c r="CX273" s="43"/>
      <c r="CY273" s="43"/>
      <c r="CZ273" s="43"/>
      <c r="DA273" s="43"/>
      <c r="DB273" s="43"/>
      <c r="DC273" s="43"/>
      <c r="DD273" s="43"/>
      <c r="DE273" s="43"/>
      <c r="DF273" s="43"/>
      <c r="DG273" s="43"/>
      <c r="DH273" s="43"/>
      <c r="DI273" s="43"/>
      <c r="DJ273" s="43"/>
      <c r="DK273" s="43"/>
      <c r="DL273" s="43"/>
    </row>
    <row r="274" spans="1:116" s="38" customFormat="1" ht="12" customHeight="1" x14ac:dyDescent="0.6">
      <c r="A274" s="5">
        <v>272</v>
      </c>
      <c r="B274" s="5" t="s">
        <v>383</v>
      </c>
      <c r="C274" s="6" t="s">
        <v>630</v>
      </c>
      <c r="D274" s="6" t="s">
        <v>290</v>
      </c>
      <c r="E274" s="16">
        <v>48.832758800500002</v>
      </c>
      <c r="F274" s="16">
        <v>-56.885156916699998</v>
      </c>
      <c r="G274" s="7" t="s">
        <v>734</v>
      </c>
      <c r="H274" s="7"/>
      <c r="I274" s="5">
        <v>465</v>
      </c>
      <c r="J274" s="5">
        <v>465</v>
      </c>
      <c r="K274" s="18">
        <v>3.16</v>
      </c>
      <c r="L274" s="18">
        <v>18.649999999999999</v>
      </c>
      <c r="M274" s="16">
        <v>0.1024</v>
      </c>
      <c r="N274" s="20">
        <v>0.512154</v>
      </c>
      <c r="O274" s="6"/>
      <c r="P274" s="18">
        <f t="shared" si="32"/>
        <v>-0.47941026944585663</v>
      </c>
      <c r="Q274" s="18">
        <f t="shared" si="33"/>
        <v>-9.44136018008912</v>
      </c>
      <c r="R274" s="18"/>
      <c r="S274" s="18">
        <f t="shared" si="34"/>
        <v>-3.8459232202518034</v>
      </c>
      <c r="T274" s="13">
        <f t="shared" si="37"/>
        <v>-3.8459232202518034</v>
      </c>
      <c r="U274" s="13">
        <f t="shared" si="38"/>
        <v>1.5088575405208018</v>
      </c>
      <c r="V274" s="18">
        <f t="shared" si="35"/>
        <v>1.3622299618540894</v>
      </c>
      <c r="W274" s="18">
        <f t="shared" si="36"/>
        <v>1.5088575405208018</v>
      </c>
      <c r="X274" s="8"/>
      <c r="Y274" s="6"/>
      <c r="Z274" s="15">
        <f t="shared" si="39"/>
        <v>1043.8575405208019</v>
      </c>
      <c r="AA274" s="5" t="s">
        <v>773</v>
      </c>
      <c r="AB274" s="5">
        <v>2013</v>
      </c>
      <c r="AC274" s="5" t="s">
        <v>647</v>
      </c>
      <c r="AD274" s="6" t="s">
        <v>667</v>
      </c>
      <c r="AE274" s="6" t="s">
        <v>668</v>
      </c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  <c r="AS274" s="43"/>
      <c r="AT274" s="43"/>
      <c r="AU274" s="43"/>
      <c r="AV274" s="43"/>
      <c r="AW274" s="43"/>
      <c r="AX274" s="43"/>
      <c r="AY274" s="43"/>
      <c r="AZ274" s="43"/>
      <c r="BA274" s="43"/>
      <c r="BB274" s="43"/>
      <c r="BC274" s="43"/>
      <c r="BD274" s="43"/>
      <c r="BE274" s="43"/>
      <c r="BF274" s="43"/>
      <c r="BG274" s="43"/>
      <c r="BH274" s="43"/>
      <c r="BI274" s="43"/>
      <c r="BJ274" s="43"/>
      <c r="BK274" s="43"/>
      <c r="BL274" s="43"/>
      <c r="BM274" s="43"/>
      <c r="BN274" s="43"/>
      <c r="BO274" s="43"/>
      <c r="BP274" s="43"/>
      <c r="BQ274" s="43"/>
      <c r="BR274" s="43"/>
      <c r="BS274" s="43"/>
      <c r="BT274" s="43"/>
      <c r="BU274" s="43"/>
      <c r="BV274" s="43"/>
      <c r="BW274" s="43"/>
      <c r="BX274" s="43"/>
      <c r="BY274" s="43"/>
      <c r="BZ274" s="43"/>
      <c r="CA274" s="43"/>
      <c r="CB274" s="43"/>
      <c r="CC274" s="43"/>
      <c r="CD274" s="43"/>
      <c r="CE274" s="43"/>
      <c r="CF274" s="43"/>
      <c r="CG274" s="43"/>
      <c r="CH274" s="43"/>
      <c r="CI274" s="43"/>
      <c r="CJ274" s="43"/>
      <c r="CK274" s="43"/>
      <c r="CL274" s="43"/>
      <c r="CM274" s="43"/>
      <c r="CN274" s="43"/>
      <c r="CO274" s="43"/>
      <c r="CP274" s="43"/>
      <c r="CQ274" s="43"/>
      <c r="CR274" s="43"/>
      <c r="CS274" s="43"/>
      <c r="CT274" s="43"/>
      <c r="CU274" s="43"/>
      <c r="CV274" s="43"/>
      <c r="CW274" s="43"/>
      <c r="CX274" s="43"/>
      <c r="CY274" s="43"/>
      <c r="CZ274" s="43"/>
      <c r="DA274" s="43"/>
      <c r="DB274" s="43"/>
      <c r="DC274" s="43"/>
      <c r="DD274" s="43"/>
      <c r="DE274" s="43"/>
      <c r="DF274" s="43"/>
      <c r="DG274" s="43"/>
      <c r="DH274" s="43"/>
      <c r="DI274" s="43"/>
      <c r="DJ274" s="43"/>
      <c r="DK274" s="43"/>
      <c r="DL274" s="43"/>
    </row>
    <row r="275" spans="1:116" s="38" customFormat="1" ht="12" customHeight="1" x14ac:dyDescent="0.6">
      <c r="A275" s="5">
        <v>273</v>
      </c>
      <c r="B275" s="5" t="s">
        <v>384</v>
      </c>
      <c r="C275" s="6" t="s">
        <v>630</v>
      </c>
      <c r="D275" s="6" t="s">
        <v>290</v>
      </c>
      <c r="E275" s="16">
        <v>49.518586319900002</v>
      </c>
      <c r="F275" s="16">
        <v>-55.889187421300001</v>
      </c>
      <c r="G275" s="7" t="s">
        <v>735</v>
      </c>
      <c r="H275" s="7"/>
      <c r="I275" s="5">
        <v>465</v>
      </c>
      <c r="J275" s="5">
        <v>465</v>
      </c>
      <c r="K275" s="18">
        <v>3.56</v>
      </c>
      <c r="L275" s="18">
        <v>20.13</v>
      </c>
      <c r="M275" s="16">
        <v>0.1056</v>
      </c>
      <c r="N275" s="20">
        <v>0.51228200000000002</v>
      </c>
      <c r="O275" s="6"/>
      <c r="P275" s="18">
        <f t="shared" si="32"/>
        <v>-0.46314184036603967</v>
      </c>
      <c r="Q275" s="18">
        <f t="shared" si="33"/>
        <v>-6.9444715374200605</v>
      </c>
      <c r="R275" s="18"/>
      <c r="S275" s="18">
        <f t="shared" si="34"/>
        <v>-1.538911547587829</v>
      </c>
      <c r="T275" s="13">
        <f t="shared" si="37"/>
        <v>-1.538911547587829</v>
      </c>
      <c r="U275" s="13">
        <f t="shared" si="38"/>
        <v>1.3213440510085834</v>
      </c>
      <c r="V275" s="18">
        <f t="shared" si="35"/>
        <v>1.2228649082381726</v>
      </c>
      <c r="W275" s="18">
        <f t="shared" si="36"/>
        <v>1.3213440510085834</v>
      </c>
      <c r="X275" s="8"/>
      <c r="Y275" s="6"/>
      <c r="Z275" s="15">
        <f t="shared" si="39"/>
        <v>856.34405100858339</v>
      </c>
      <c r="AA275" s="5" t="s">
        <v>773</v>
      </c>
      <c r="AB275" s="5">
        <v>2013</v>
      </c>
      <c r="AC275" s="5" t="s">
        <v>647</v>
      </c>
      <c r="AD275" s="6" t="s">
        <v>667</v>
      </c>
      <c r="AE275" s="6" t="s">
        <v>668</v>
      </c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  <c r="AS275" s="43"/>
      <c r="AT275" s="43"/>
      <c r="AU275" s="43"/>
      <c r="AV275" s="43"/>
      <c r="AW275" s="43"/>
      <c r="AX275" s="43"/>
      <c r="AY275" s="43"/>
      <c r="AZ275" s="43"/>
      <c r="BA275" s="43"/>
      <c r="BB275" s="43"/>
      <c r="BC275" s="43"/>
      <c r="BD275" s="43"/>
      <c r="BE275" s="43"/>
      <c r="BF275" s="43"/>
      <c r="BG275" s="43"/>
      <c r="BH275" s="43"/>
      <c r="BI275" s="43"/>
      <c r="BJ275" s="43"/>
      <c r="BK275" s="43"/>
      <c r="BL275" s="43"/>
      <c r="BM275" s="43"/>
      <c r="BN275" s="43"/>
      <c r="BO275" s="43"/>
      <c r="BP275" s="43"/>
      <c r="BQ275" s="43"/>
      <c r="BR275" s="43"/>
      <c r="BS275" s="43"/>
      <c r="BT275" s="43"/>
      <c r="BU275" s="43"/>
      <c r="BV275" s="43"/>
      <c r="BW275" s="43"/>
      <c r="BX275" s="43"/>
      <c r="BY275" s="43"/>
      <c r="BZ275" s="43"/>
      <c r="CA275" s="43"/>
      <c r="CB275" s="43"/>
      <c r="CC275" s="43"/>
      <c r="CD275" s="43"/>
      <c r="CE275" s="43"/>
      <c r="CF275" s="43"/>
      <c r="CG275" s="43"/>
      <c r="CH275" s="43"/>
      <c r="CI275" s="43"/>
      <c r="CJ275" s="43"/>
      <c r="CK275" s="43"/>
      <c r="CL275" s="43"/>
      <c r="CM275" s="43"/>
      <c r="CN275" s="43"/>
      <c r="CO275" s="43"/>
      <c r="CP275" s="43"/>
      <c r="CQ275" s="43"/>
      <c r="CR275" s="43"/>
      <c r="CS275" s="43"/>
      <c r="CT275" s="43"/>
      <c r="CU275" s="43"/>
      <c r="CV275" s="43"/>
      <c r="CW275" s="43"/>
      <c r="CX275" s="43"/>
      <c r="CY275" s="43"/>
      <c r="CZ275" s="43"/>
      <c r="DA275" s="43"/>
      <c r="DB275" s="43"/>
      <c r="DC275" s="43"/>
      <c r="DD275" s="43"/>
      <c r="DE275" s="43"/>
      <c r="DF275" s="43"/>
      <c r="DG275" s="43"/>
      <c r="DH275" s="43"/>
      <c r="DI275" s="43"/>
      <c r="DJ275" s="43"/>
      <c r="DK275" s="43"/>
      <c r="DL275" s="43"/>
    </row>
    <row r="276" spans="1:116" s="38" customFormat="1" ht="12" customHeight="1" x14ac:dyDescent="0.6">
      <c r="A276" s="5">
        <v>274</v>
      </c>
      <c r="B276" s="5" t="s">
        <v>385</v>
      </c>
      <c r="C276" s="6" t="s">
        <v>630</v>
      </c>
      <c r="D276" s="6" t="s">
        <v>290</v>
      </c>
      <c r="E276" s="16">
        <v>48.227072403500003</v>
      </c>
      <c r="F276" s="16">
        <v>-57.713570601500003</v>
      </c>
      <c r="G276" s="7" t="s">
        <v>527</v>
      </c>
      <c r="H276" s="7"/>
      <c r="I276" s="5">
        <v>465</v>
      </c>
      <c r="J276" s="5">
        <v>465</v>
      </c>
      <c r="K276" s="18">
        <v>4.21</v>
      </c>
      <c r="L276" s="18">
        <v>20.83</v>
      </c>
      <c r="M276" s="16">
        <v>0.1222</v>
      </c>
      <c r="N276" s="20">
        <v>0.51206300000000005</v>
      </c>
      <c r="O276" s="6"/>
      <c r="P276" s="18">
        <f t="shared" si="32"/>
        <v>-0.37874936451448915</v>
      </c>
      <c r="Q276" s="18">
        <f t="shared" si="33"/>
        <v>-11.216491949485041</v>
      </c>
      <c r="R276" s="18"/>
      <c r="S276" s="18">
        <f t="shared" si="34"/>
        <v>-6.7959187415541811</v>
      </c>
      <c r="T276" s="13">
        <f t="shared" si="37"/>
        <v>-6.7959187415541811</v>
      </c>
      <c r="U276" s="13">
        <f t="shared" si="38"/>
        <v>1.7471395019956333</v>
      </c>
      <c r="V276" s="18">
        <f t="shared" si="35"/>
        <v>1.8057753434760631</v>
      </c>
      <c r="W276" s="18">
        <f t="shared" si="36"/>
        <v>1.7471395019956333</v>
      </c>
      <c r="X276" s="8"/>
      <c r="Y276" s="6"/>
      <c r="Z276" s="15">
        <f t="shared" si="39"/>
        <v>1282.1395019956333</v>
      </c>
      <c r="AA276" s="5" t="s">
        <v>773</v>
      </c>
      <c r="AB276" s="5">
        <v>2013</v>
      </c>
      <c r="AC276" s="5" t="s">
        <v>647</v>
      </c>
      <c r="AD276" s="6" t="s">
        <v>667</v>
      </c>
      <c r="AE276" s="6" t="s">
        <v>668</v>
      </c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  <c r="AS276" s="43"/>
      <c r="AT276" s="43"/>
      <c r="AU276" s="43"/>
      <c r="AV276" s="43"/>
      <c r="AW276" s="43"/>
      <c r="AX276" s="43"/>
      <c r="AY276" s="43"/>
      <c r="AZ276" s="43"/>
      <c r="BA276" s="43"/>
      <c r="BB276" s="43"/>
      <c r="BC276" s="43"/>
      <c r="BD276" s="43"/>
      <c r="BE276" s="43"/>
      <c r="BF276" s="43"/>
      <c r="BG276" s="43"/>
      <c r="BH276" s="43"/>
      <c r="BI276" s="43"/>
      <c r="BJ276" s="43"/>
      <c r="BK276" s="43"/>
      <c r="BL276" s="43"/>
      <c r="BM276" s="43"/>
      <c r="BN276" s="43"/>
      <c r="BO276" s="43"/>
      <c r="BP276" s="43"/>
      <c r="BQ276" s="43"/>
      <c r="BR276" s="43"/>
      <c r="BS276" s="43"/>
      <c r="BT276" s="43"/>
      <c r="BU276" s="43"/>
      <c r="BV276" s="43"/>
      <c r="BW276" s="43"/>
      <c r="BX276" s="43"/>
      <c r="BY276" s="43"/>
      <c r="BZ276" s="43"/>
      <c r="CA276" s="43"/>
      <c r="CB276" s="43"/>
      <c r="CC276" s="43"/>
      <c r="CD276" s="43"/>
      <c r="CE276" s="43"/>
      <c r="CF276" s="43"/>
      <c r="CG276" s="43"/>
      <c r="CH276" s="43"/>
      <c r="CI276" s="43"/>
      <c r="CJ276" s="43"/>
      <c r="CK276" s="43"/>
      <c r="CL276" s="43"/>
      <c r="CM276" s="43"/>
      <c r="CN276" s="43"/>
      <c r="CO276" s="43"/>
      <c r="CP276" s="43"/>
      <c r="CQ276" s="43"/>
      <c r="CR276" s="43"/>
      <c r="CS276" s="43"/>
      <c r="CT276" s="43"/>
      <c r="CU276" s="43"/>
      <c r="CV276" s="43"/>
      <c r="CW276" s="43"/>
      <c r="CX276" s="43"/>
      <c r="CY276" s="43"/>
      <c r="CZ276" s="43"/>
      <c r="DA276" s="43"/>
      <c r="DB276" s="43"/>
      <c r="DC276" s="43"/>
      <c r="DD276" s="43"/>
      <c r="DE276" s="43"/>
      <c r="DF276" s="43"/>
      <c r="DG276" s="43"/>
      <c r="DH276" s="43"/>
      <c r="DI276" s="43"/>
      <c r="DJ276" s="43"/>
      <c r="DK276" s="43"/>
      <c r="DL276" s="43"/>
    </row>
    <row r="277" spans="1:116" s="38" customFormat="1" ht="12" customHeight="1" x14ac:dyDescent="0.6">
      <c r="A277" s="5">
        <v>275</v>
      </c>
      <c r="B277" s="5" t="s">
        <v>386</v>
      </c>
      <c r="C277" s="6" t="s">
        <v>630</v>
      </c>
      <c r="D277" s="6" t="s">
        <v>290</v>
      </c>
      <c r="E277" s="16">
        <v>49.337548865099997</v>
      </c>
      <c r="F277" s="16">
        <v>-56.501698915799999</v>
      </c>
      <c r="G277" s="7" t="s">
        <v>525</v>
      </c>
      <c r="H277" s="7" t="s">
        <v>528</v>
      </c>
      <c r="I277" s="5">
        <v>465</v>
      </c>
      <c r="J277" s="5">
        <v>465</v>
      </c>
      <c r="K277" s="18">
        <v>2.35</v>
      </c>
      <c r="L277" s="18">
        <v>9.6300000000000008</v>
      </c>
      <c r="M277" s="16">
        <v>0.14760000000000001</v>
      </c>
      <c r="N277" s="20">
        <v>0.51251899999999995</v>
      </c>
      <c r="O277" s="6"/>
      <c r="P277" s="18">
        <f t="shared" si="32"/>
        <v>-0.24961870869344183</v>
      </c>
      <c r="Q277" s="18">
        <f t="shared" si="33"/>
        <v>-2.321326159981929</v>
      </c>
      <c r="R277" s="18"/>
      <c r="S277" s="18">
        <f t="shared" si="34"/>
        <v>0.59209859853357738</v>
      </c>
      <c r="T277" s="13">
        <f t="shared" si="37"/>
        <v>0.59209859853357738</v>
      </c>
      <c r="U277" s="13">
        <f t="shared" si="38"/>
        <v>1.1470510356024559</v>
      </c>
      <c r="V277" s="18">
        <f t="shared" si="35"/>
        <v>1.4527317598034348</v>
      </c>
      <c r="W277" s="18">
        <f t="shared" si="36"/>
        <v>1.1470510356024559</v>
      </c>
      <c r="X277" s="8"/>
      <c r="Y277" s="6"/>
      <c r="Z277" s="15">
        <f t="shared" si="39"/>
        <v>682.05103560245584</v>
      </c>
      <c r="AA277" s="5" t="s">
        <v>773</v>
      </c>
      <c r="AB277" s="5">
        <v>2013</v>
      </c>
      <c r="AC277" s="5" t="s">
        <v>647</v>
      </c>
      <c r="AD277" s="6" t="s">
        <v>667</v>
      </c>
      <c r="AE277" s="6" t="s">
        <v>668</v>
      </c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  <c r="AS277" s="43"/>
      <c r="AT277" s="43"/>
      <c r="AU277" s="43"/>
      <c r="AV277" s="43"/>
      <c r="AW277" s="43"/>
      <c r="AX277" s="43"/>
      <c r="AY277" s="43"/>
      <c r="AZ277" s="43"/>
      <c r="BA277" s="43"/>
      <c r="BB277" s="43"/>
      <c r="BC277" s="43"/>
      <c r="BD277" s="43"/>
      <c r="BE277" s="43"/>
      <c r="BF277" s="43"/>
      <c r="BG277" s="43"/>
      <c r="BH277" s="43"/>
      <c r="BI277" s="43"/>
      <c r="BJ277" s="43"/>
      <c r="BK277" s="43"/>
      <c r="BL277" s="43"/>
      <c r="BM277" s="43"/>
      <c r="BN277" s="43"/>
      <c r="BO277" s="43"/>
      <c r="BP277" s="43"/>
      <c r="BQ277" s="43"/>
      <c r="BR277" s="43"/>
      <c r="BS277" s="43"/>
      <c r="BT277" s="43"/>
      <c r="BU277" s="43"/>
      <c r="BV277" s="43"/>
      <c r="BW277" s="43"/>
      <c r="BX277" s="43"/>
      <c r="BY277" s="43"/>
      <c r="BZ277" s="43"/>
      <c r="CA277" s="43"/>
      <c r="CB277" s="43"/>
      <c r="CC277" s="43"/>
      <c r="CD277" s="43"/>
      <c r="CE277" s="43"/>
      <c r="CF277" s="43"/>
      <c r="CG277" s="43"/>
      <c r="CH277" s="43"/>
      <c r="CI277" s="43"/>
      <c r="CJ277" s="43"/>
      <c r="CK277" s="43"/>
      <c r="CL277" s="43"/>
      <c r="CM277" s="43"/>
      <c r="CN277" s="43"/>
      <c r="CO277" s="43"/>
      <c r="CP277" s="43"/>
      <c r="CQ277" s="43"/>
      <c r="CR277" s="43"/>
      <c r="CS277" s="43"/>
      <c r="CT277" s="43"/>
      <c r="CU277" s="43"/>
      <c r="CV277" s="43"/>
      <c r="CW277" s="43"/>
      <c r="CX277" s="43"/>
      <c r="CY277" s="43"/>
      <c r="CZ277" s="43"/>
      <c r="DA277" s="43"/>
      <c r="DB277" s="43"/>
      <c r="DC277" s="43"/>
      <c r="DD277" s="43"/>
      <c r="DE277" s="43"/>
      <c r="DF277" s="43"/>
      <c r="DG277" s="43"/>
      <c r="DH277" s="43"/>
      <c r="DI277" s="43"/>
      <c r="DJ277" s="43"/>
      <c r="DK277" s="43"/>
      <c r="DL277" s="43"/>
    </row>
    <row r="278" spans="1:116" s="38" customFormat="1" ht="12" customHeight="1" x14ac:dyDescent="0.6">
      <c r="A278" s="5">
        <v>276</v>
      </c>
      <c r="B278" s="5" t="s">
        <v>387</v>
      </c>
      <c r="C278" s="6" t="s">
        <v>630</v>
      </c>
      <c r="D278" s="6" t="s">
        <v>290</v>
      </c>
      <c r="E278" s="16">
        <v>49.277718893699998</v>
      </c>
      <c r="F278" s="16">
        <v>-56.616415329799999</v>
      </c>
      <c r="G278" s="7" t="s">
        <v>525</v>
      </c>
      <c r="H278" s="7" t="s">
        <v>528</v>
      </c>
      <c r="I278" s="5">
        <v>465</v>
      </c>
      <c r="J278" s="5">
        <v>465</v>
      </c>
      <c r="K278" s="18">
        <v>3.13</v>
      </c>
      <c r="L278" s="18">
        <v>15</v>
      </c>
      <c r="M278" s="16">
        <v>0.12570000000000001</v>
      </c>
      <c r="N278" s="20">
        <v>0.51205999999999996</v>
      </c>
      <c r="O278" s="6"/>
      <c r="P278" s="18">
        <f t="shared" si="32"/>
        <v>-0.36095577020843927</v>
      </c>
      <c r="Q278" s="18">
        <f t="shared" si="33"/>
        <v>-11.275012777048898</v>
      </c>
      <c r="R278" s="18"/>
      <c r="S278" s="18">
        <f t="shared" si="34"/>
        <v>-7.0621175050610994</v>
      </c>
      <c r="T278" s="13">
        <f t="shared" si="37"/>
        <v>-7.0621175050610994</v>
      </c>
      <c r="U278" s="13">
        <f t="shared" si="38"/>
        <v>1.7684236973610892</v>
      </c>
      <c r="V278" s="18">
        <f t="shared" si="35"/>
        <v>1.8823058492884461</v>
      </c>
      <c r="W278" s="18">
        <f t="shared" si="36"/>
        <v>1.7684236973610892</v>
      </c>
      <c r="X278" s="8"/>
      <c r="Y278" s="6"/>
      <c r="Z278" s="15">
        <f t="shared" si="39"/>
        <v>1303.4236973610891</v>
      </c>
      <c r="AA278" s="5" t="s">
        <v>773</v>
      </c>
      <c r="AB278" s="5">
        <v>2013</v>
      </c>
      <c r="AC278" s="5" t="s">
        <v>647</v>
      </c>
      <c r="AD278" s="6" t="s">
        <v>667</v>
      </c>
      <c r="AE278" s="6" t="s">
        <v>668</v>
      </c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  <c r="AS278" s="43"/>
      <c r="AT278" s="43"/>
      <c r="AU278" s="43"/>
      <c r="AV278" s="43"/>
      <c r="AW278" s="43"/>
      <c r="AX278" s="43"/>
      <c r="AY278" s="43"/>
      <c r="AZ278" s="43"/>
      <c r="BA278" s="43"/>
      <c r="BB278" s="43"/>
      <c r="BC278" s="43"/>
      <c r="BD278" s="43"/>
      <c r="BE278" s="43"/>
      <c r="BF278" s="43"/>
      <c r="BG278" s="43"/>
      <c r="BH278" s="43"/>
      <c r="BI278" s="43"/>
      <c r="BJ278" s="43"/>
      <c r="BK278" s="43"/>
      <c r="BL278" s="43"/>
      <c r="BM278" s="43"/>
      <c r="BN278" s="43"/>
      <c r="BO278" s="43"/>
      <c r="BP278" s="43"/>
      <c r="BQ278" s="43"/>
      <c r="BR278" s="43"/>
      <c r="BS278" s="43"/>
      <c r="BT278" s="43"/>
      <c r="BU278" s="43"/>
      <c r="BV278" s="43"/>
      <c r="BW278" s="43"/>
      <c r="BX278" s="43"/>
      <c r="BY278" s="43"/>
      <c r="BZ278" s="43"/>
      <c r="CA278" s="43"/>
      <c r="CB278" s="43"/>
      <c r="CC278" s="43"/>
      <c r="CD278" s="43"/>
      <c r="CE278" s="43"/>
      <c r="CF278" s="43"/>
      <c r="CG278" s="43"/>
      <c r="CH278" s="43"/>
      <c r="CI278" s="43"/>
      <c r="CJ278" s="43"/>
      <c r="CK278" s="43"/>
      <c r="CL278" s="43"/>
      <c r="CM278" s="43"/>
      <c r="CN278" s="43"/>
      <c r="CO278" s="43"/>
      <c r="CP278" s="43"/>
      <c r="CQ278" s="43"/>
      <c r="CR278" s="43"/>
      <c r="CS278" s="43"/>
      <c r="CT278" s="43"/>
      <c r="CU278" s="43"/>
      <c r="CV278" s="43"/>
      <c r="CW278" s="43"/>
      <c r="CX278" s="43"/>
      <c r="CY278" s="43"/>
      <c r="CZ278" s="43"/>
      <c r="DA278" s="43"/>
      <c r="DB278" s="43"/>
      <c r="DC278" s="43"/>
      <c r="DD278" s="43"/>
      <c r="DE278" s="43"/>
      <c r="DF278" s="43"/>
      <c r="DG278" s="43"/>
      <c r="DH278" s="43"/>
      <c r="DI278" s="43"/>
      <c r="DJ278" s="43"/>
      <c r="DK278" s="43"/>
      <c r="DL278" s="43"/>
    </row>
    <row r="279" spans="1:116" s="38" customFormat="1" ht="12" customHeight="1" x14ac:dyDescent="0.6">
      <c r="A279" s="5">
        <v>277</v>
      </c>
      <c r="B279" s="5" t="s">
        <v>388</v>
      </c>
      <c r="C279" s="6" t="s">
        <v>630</v>
      </c>
      <c r="D279" s="6" t="s">
        <v>290</v>
      </c>
      <c r="E279" s="16">
        <v>49.063840805200002</v>
      </c>
      <c r="F279" s="16">
        <v>-56.446945348100002</v>
      </c>
      <c r="G279" s="7" t="s">
        <v>525</v>
      </c>
      <c r="H279" s="7" t="s">
        <v>528</v>
      </c>
      <c r="I279" s="5">
        <v>465</v>
      </c>
      <c r="J279" s="5">
        <v>465</v>
      </c>
      <c r="K279" s="18">
        <v>4.74</v>
      </c>
      <c r="L279" s="18">
        <v>19.97</v>
      </c>
      <c r="M279" s="16">
        <v>0.14360000000000001</v>
      </c>
      <c r="N279" s="20">
        <v>0.51217199999999996</v>
      </c>
      <c r="O279" s="6"/>
      <c r="P279" s="18">
        <f t="shared" si="32"/>
        <v>-0.26995424504321308</v>
      </c>
      <c r="Q279" s="18">
        <f t="shared" si="33"/>
        <v>-9.0902352147148591</v>
      </c>
      <c r="R279" s="18"/>
      <c r="S279" s="18">
        <f t="shared" si="34"/>
        <v>-5.9394642436929974</v>
      </c>
      <c r="T279" s="13">
        <f t="shared" si="37"/>
        <v>-5.9394642436929974</v>
      </c>
      <c r="U279" s="13">
        <f t="shared" si="38"/>
        <v>1.6759863787832092</v>
      </c>
      <c r="V279" s="18">
        <f t="shared" si="35"/>
        <v>2.1185124678856253</v>
      </c>
      <c r="W279" s="18">
        <f t="shared" si="36"/>
        <v>1.6759863787832092</v>
      </c>
      <c r="X279" s="8"/>
      <c r="Y279" s="6"/>
      <c r="Z279" s="15">
        <f t="shared" si="39"/>
        <v>1210.9863787832091</v>
      </c>
      <c r="AA279" s="5" t="s">
        <v>773</v>
      </c>
      <c r="AB279" s="5">
        <v>2013</v>
      </c>
      <c r="AC279" s="5" t="s">
        <v>647</v>
      </c>
      <c r="AD279" s="6" t="s">
        <v>667</v>
      </c>
      <c r="AE279" s="6" t="s">
        <v>668</v>
      </c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  <c r="AS279" s="43"/>
      <c r="AT279" s="43"/>
      <c r="AU279" s="43"/>
      <c r="AV279" s="43"/>
      <c r="AW279" s="43"/>
      <c r="AX279" s="43"/>
      <c r="AY279" s="43"/>
      <c r="AZ279" s="43"/>
      <c r="BA279" s="43"/>
      <c r="BB279" s="43"/>
      <c r="BC279" s="43"/>
      <c r="BD279" s="43"/>
      <c r="BE279" s="43"/>
      <c r="BF279" s="43"/>
      <c r="BG279" s="43"/>
      <c r="BH279" s="43"/>
      <c r="BI279" s="43"/>
      <c r="BJ279" s="43"/>
      <c r="BK279" s="43"/>
      <c r="BL279" s="43"/>
      <c r="BM279" s="43"/>
      <c r="BN279" s="43"/>
      <c r="BO279" s="43"/>
      <c r="BP279" s="43"/>
      <c r="BQ279" s="43"/>
      <c r="BR279" s="43"/>
      <c r="BS279" s="43"/>
      <c r="BT279" s="43"/>
      <c r="BU279" s="43"/>
      <c r="BV279" s="43"/>
      <c r="BW279" s="43"/>
      <c r="BX279" s="43"/>
      <c r="BY279" s="43"/>
      <c r="BZ279" s="43"/>
      <c r="CA279" s="43"/>
      <c r="CB279" s="43"/>
      <c r="CC279" s="43"/>
      <c r="CD279" s="43"/>
      <c r="CE279" s="43"/>
      <c r="CF279" s="43"/>
      <c r="CG279" s="43"/>
      <c r="CH279" s="43"/>
      <c r="CI279" s="43"/>
      <c r="CJ279" s="43"/>
      <c r="CK279" s="43"/>
      <c r="CL279" s="43"/>
      <c r="CM279" s="43"/>
      <c r="CN279" s="43"/>
      <c r="CO279" s="43"/>
      <c r="CP279" s="43"/>
      <c r="CQ279" s="43"/>
      <c r="CR279" s="43"/>
      <c r="CS279" s="43"/>
      <c r="CT279" s="43"/>
      <c r="CU279" s="43"/>
      <c r="CV279" s="43"/>
      <c r="CW279" s="43"/>
      <c r="CX279" s="43"/>
      <c r="CY279" s="43"/>
      <c r="CZ279" s="43"/>
      <c r="DA279" s="43"/>
      <c r="DB279" s="43"/>
      <c r="DC279" s="43"/>
      <c r="DD279" s="43"/>
      <c r="DE279" s="43"/>
      <c r="DF279" s="43"/>
      <c r="DG279" s="43"/>
      <c r="DH279" s="43"/>
      <c r="DI279" s="43"/>
      <c r="DJ279" s="43"/>
      <c r="DK279" s="43"/>
      <c r="DL279" s="43"/>
    </row>
    <row r="280" spans="1:116" s="38" customFormat="1" ht="12" customHeight="1" x14ac:dyDescent="0.6">
      <c r="A280" s="5">
        <v>278</v>
      </c>
      <c r="B280" s="5" t="s">
        <v>389</v>
      </c>
      <c r="C280" s="6" t="s">
        <v>630</v>
      </c>
      <c r="D280" s="6" t="s">
        <v>290</v>
      </c>
      <c r="E280" s="16">
        <v>49.226061776999998</v>
      </c>
      <c r="F280" s="16">
        <v>-56.832442708599999</v>
      </c>
      <c r="G280" s="7" t="s">
        <v>525</v>
      </c>
      <c r="H280" s="7" t="s">
        <v>528</v>
      </c>
      <c r="I280" s="5">
        <v>465</v>
      </c>
      <c r="J280" s="5">
        <v>465</v>
      </c>
      <c r="K280" s="18">
        <v>3</v>
      </c>
      <c r="L280" s="18">
        <v>13.48</v>
      </c>
      <c r="M280" s="16">
        <v>0.1346</v>
      </c>
      <c r="N280" s="20">
        <v>0.51193500000000003</v>
      </c>
      <c r="O280" s="6"/>
      <c r="P280" s="18">
        <f t="shared" si="32"/>
        <v>-0.31570920183019835</v>
      </c>
      <c r="Q280" s="18">
        <f t="shared" si="33"/>
        <v>-13.713380592152991</v>
      </c>
      <c r="R280" s="18"/>
      <c r="S280" s="18">
        <f t="shared" si="34"/>
        <v>-10.02858064299183</v>
      </c>
      <c r="T280" s="13">
        <f t="shared" si="37"/>
        <v>-10.02858064299183</v>
      </c>
      <c r="U280" s="13">
        <f t="shared" si="38"/>
        <v>2.0071585338116624</v>
      </c>
      <c r="V280" s="18">
        <f t="shared" si="35"/>
        <v>2.3308147150031719</v>
      </c>
      <c r="W280" s="18">
        <f t="shared" si="36"/>
        <v>2.0071585338116624</v>
      </c>
      <c r="X280" s="8"/>
      <c r="Y280" s="6"/>
      <c r="Z280" s="15">
        <f t="shared" si="39"/>
        <v>1542.1585338116624</v>
      </c>
      <c r="AA280" s="5" t="s">
        <v>773</v>
      </c>
      <c r="AB280" s="5">
        <v>2013</v>
      </c>
      <c r="AC280" s="5" t="s">
        <v>647</v>
      </c>
      <c r="AD280" s="6" t="s">
        <v>667</v>
      </c>
      <c r="AE280" s="6" t="s">
        <v>668</v>
      </c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  <c r="AS280" s="43"/>
      <c r="AT280" s="43"/>
      <c r="AU280" s="43"/>
      <c r="AV280" s="43"/>
      <c r="AW280" s="43"/>
      <c r="AX280" s="43"/>
      <c r="AY280" s="43"/>
      <c r="AZ280" s="43"/>
      <c r="BA280" s="43"/>
      <c r="BB280" s="43"/>
      <c r="BC280" s="43"/>
      <c r="BD280" s="43"/>
      <c r="BE280" s="43"/>
      <c r="BF280" s="43"/>
      <c r="BG280" s="43"/>
      <c r="BH280" s="43"/>
      <c r="BI280" s="43"/>
      <c r="BJ280" s="43"/>
      <c r="BK280" s="43"/>
      <c r="BL280" s="43"/>
      <c r="BM280" s="43"/>
      <c r="BN280" s="43"/>
      <c r="BO280" s="43"/>
      <c r="BP280" s="43"/>
      <c r="BQ280" s="43"/>
      <c r="BR280" s="43"/>
      <c r="BS280" s="43"/>
      <c r="BT280" s="43"/>
      <c r="BU280" s="43"/>
      <c r="BV280" s="43"/>
      <c r="BW280" s="43"/>
      <c r="BX280" s="43"/>
      <c r="BY280" s="43"/>
      <c r="BZ280" s="43"/>
      <c r="CA280" s="43"/>
      <c r="CB280" s="43"/>
      <c r="CC280" s="43"/>
      <c r="CD280" s="43"/>
      <c r="CE280" s="43"/>
      <c r="CF280" s="43"/>
      <c r="CG280" s="43"/>
      <c r="CH280" s="43"/>
      <c r="CI280" s="43"/>
      <c r="CJ280" s="43"/>
      <c r="CK280" s="43"/>
      <c r="CL280" s="43"/>
      <c r="CM280" s="43"/>
      <c r="CN280" s="43"/>
      <c r="CO280" s="43"/>
      <c r="CP280" s="43"/>
      <c r="CQ280" s="43"/>
      <c r="CR280" s="43"/>
      <c r="CS280" s="43"/>
      <c r="CT280" s="43"/>
      <c r="CU280" s="43"/>
      <c r="CV280" s="43"/>
      <c r="CW280" s="43"/>
      <c r="CX280" s="43"/>
      <c r="CY280" s="43"/>
      <c r="CZ280" s="43"/>
      <c r="DA280" s="43"/>
      <c r="DB280" s="43"/>
      <c r="DC280" s="43"/>
      <c r="DD280" s="43"/>
      <c r="DE280" s="43"/>
      <c r="DF280" s="43"/>
      <c r="DG280" s="43"/>
      <c r="DH280" s="43"/>
      <c r="DI280" s="43"/>
      <c r="DJ280" s="43"/>
      <c r="DK280" s="43"/>
      <c r="DL280" s="43"/>
    </row>
    <row r="281" spans="1:116" s="38" customFormat="1" ht="12" customHeight="1" x14ac:dyDescent="0.6">
      <c r="A281" s="5">
        <v>279</v>
      </c>
      <c r="B281" s="5" t="s">
        <v>390</v>
      </c>
      <c r="C281" s="6" t="s">
        <v>630</v>
      </c>
      <c r="D281" s="6" t="s">
        <v>290</v>
      </c>
      <c r="E281" s="16">
        <v>48.8275266399</v>
      </c>
      <c r="F281" s="16">
        <v>-56.849117231000001</v>
      </c>
      <c r="G281" s="7" t="s">
        <v>525</v>
      </c>
      <c r="H281" s="7" t="s">
        <v>528</v>
      </c>
      <c r="I281" s="5">
        <v>465</v>
      </c>
      <c r="J281" s="5">
        <v>465</v>
      </c>
      <c r="K281" s="18">
        <v>2.27</v>
      </c>
      <c r="L281" s="18">
        <v>9.86</v>
      </c>
      <c r="M281" s="16">
        <v>0.1389</v>
      </c>
      <c r="N281" s="20">
        <v>0.51222900000000005</v>
      </c>
      <c r="O281" s="6"/>
      <c r="P281" s="18">
        <f t="shared" si="32"/>
        <v>-0.29384850025419429</v>
      </c>
      <c r="Q281" s="18">
        <f t="shared" si="33"/>
        <v>-7.9783394910248884</v>
      </c>
      <c r="R281" s="18"/>
      <c r="S281" s="18">
        <f t="shared" si="34"/>
        <v>-4.5486867203080594</v>
      </c>
      <c r="T281" s="13">
        <f t="shared" si="37"/>
        <v>-4.5486867203080594</v>
      </c>
      <c r="U281" s="13">
        <f t="shared" si="38"/>
        <v>1.564009003197014</v>
      </c>
      <c r="V281" s="18">
        <f t="shared" si="35"/>
        <v>1.8711999730784545</v>
      </c>
      <c r="W281" s="18">
        <f t="shared" si="36"/>
        <v>1.564009003197014</v>
      </c>
      <c r="X281" s="8"/>
      <c r="Y281" s="6"/>
      <c r="Z281" s="15">
        <f t="shared" si="39"/>
        <v>1099.009003197014</v>
      </c>
      <c r="AA281" s="5" t="s">
        <v>773</v>
      </c>
      <c r="AB281" s="5">
        <v>2013</v>
      </c>
      <c r="AC281" s="5" t="s">
        <v>647</v>
      </c>
      <c r="AD281" s="6" t="s">
        <v>667</v>
      </c>
      <c r="AE281" s="6" t="s">
        <v>668</v>
      </c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  <c r="DJ281" s="43"/>
      <c r="DK281" s="43"/>
      <c r="DL281" s="43"/>
    </row>
    <row r="282" spans="1:116" s="38" customFormat="1" ht="12" customHeight="1" x14ac:dyDescent="0.6">
      <c r="A282" s="5">
        <v>280</v>
      </c>
      <c r="B282" s="5" t="s">
        <v>391</v>
      </c>
      <c r="C282" s="6" t="s">
        <v>630</v>
      </c>
      <c r="D282" s="6" t="s">
        <v>290</v>
      </c>
      <c r="E282" s="16">
        <v>48.142512396500003</v>
      </c>
      <c r="F282" s="16">
        <v>-57.857956818700004</v>
      </c>
      <c r="G282" s="10" t="s">
        <v>738</v>
      </c>
      <c r="H282" s="7" t="s">
        <v>503</v>
      </c>
      <c r="I282" s="5">
        <v>473</v>
      </c>
      <c r="J282" s="5">
        <v>473</v>
      </c>
      <c r="K282" s="18">
        <v>2.17</v>
      </c>
      <c r="L282" s="18">
        <v>7.68</v>
      </c>
      <c r="M282" s="16">
        <v>0.1706</v>
      </c>
      <c r="N282" s="20">
        <v>0.51260499999999998</v>
      </c>
      <c r="O282" s="6"/>
      <c r="P282" s="18">
        <f t="shared" si="32"/>
        <v>-0.13268937468225728</v>
      </c>
      <c r="Q282" s="18">
        <f t="shared" si="33"/>
        <v>-0.6437291031891057</v>
      </c>
      <c r="R282" s="18"/>
      <c r="S282" s="18">
        <f t="shared" si="34"/>
        <v>0.93159895985105745</v>
      </c>
      <c r="T282" s="13">
        <f t="shared" si="37"/>
        <v>0.93159895985105745</v>
      </c>
      <c r="U282" s="13">
        <f t="shared" si="38"/>
        <v>1.1246017038181857</v>
      </c>
      <c r="V282" s="18">
        <f t="shared" si="35"/>
        <v>1.9213656081974548</v>
      </c>
      <c r="W282" s="18">
        <f t="shared" si="36"/>
        <v>1.1246017038181857</v>
      </c>
      <c r="X282" s="8"/>
      <c r="Y282" s="6"/>
      <c r="Z282" s="37">
        <f t="shared" si="39"/>
        <v>651.6017038181858</v>
      </c>
      <c r="AA282" s="39" t="s">
        <v>778</v>
      </c>
      <c r="AB282" s="5">
        <v>2006</v>
      </c>
      <c r="AC282" s="5" t="s">
        <v>788</v>
      </c>
      <c r="AD282" s="6" t="s">
        <v>669</v>
      </c>
      <c r="AE282" s="6" t="s">
        <v>670</v>
      </c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/>
      <c r="DK282" s="43"/>
      <c r="DL282" s="43"/>
    </row>
    <row r="283" spans="1:116" s="38" customFormat="1" ht="12" customHeight="1" x14ac:dyDescent="0.6">
      <c r="A283" s="5">
        <v>281</v>
      </c>
      <c r="B283" s="5" t="s">
        <v>392</v>
      </c>
      <c r="C283" s="6" t="s">
        <v>630</v>
      </c>
      <c r="D283" s="6" t="s">
        <v>290</v>
      </c>
      <c r="E283" s="16">
        <v>48.142512396500003</v>
      </c>
      <c r="F283" s="16">
        <v>-57.857956818700004</v>
      </c>
      <c r="G283" s="10" t="s">
        <v>737</v>
      </c>
      <c r="H283" s="7" t="s">
        <v>503</v>
      </c>
      <c r="I283" s="5">
        <v>473</v>
      </c>
      <c r="J283" s="5">
        <v>473</v>
      </c>
      <c r="K283" s="18">
        <v>4.41</v>
      </c>
      <c r="L283" s="18">
        <v>16.670000000000002</v>
      </c>
      <c r="M283" s="16">
        <v>0.16009999999999999</v>
      </c>
      <c r="N283" s="20">
        <v>0.51231899999999997</v>
      </c>
      <c r="O283" s="6"/>
      <c r="P283" s="18">
        <f t="shared" si="32"/>
        <v>-0.18607015760040679</v>
      </c>
      <c r="Q283" s="18">
        <f t="shared" si="33"/>
        <v>-6.2227146641502529</v>
      </c>
      <c r="R283" s="18"/>
      <c r="S283" s="18">
        <f t="shared" si="34"/>
        <v>-4.0136339320709435</v>
      </c>
      <c r="T283" s="13">
        <f t="shared" si="37"/>
        <v>-4.0136339320709435</v>
      </c>
      <c r="U283" s="13">
        <f t="shared" si="38"/>
        <v>1.5249872547590435</v>
      </c>
      <c r="V283" s="18">
        <f t="shared" si="35"/>
        <v>2.3524122969093422</v>
      </c>
      <c r="W283" s="18">
        <f t="shared" si="36"/>
        <v>1.5249872547590435</v>
      </c>
      <c r="X283" s="8"/>
      <c r="Y283" s="6"/>
      <c r="Z283" s="37">
        <f t="shared" si="39"/>
        <v>1051.9872547590435</v>
      </c>
      <c r="AA283" s="39" t="s">
        <v>778</v>
      </c>
      <c r="AB283" s="5">
        <v>2006</v>
      </c>
      <c r="AC283" s="5" t="s">
        <v>788</v>
      </c>
      <c r="AD283" s="6" t="s">
        <v>669</v>
      </c>
      <c r="AE283" s="6" t="s">
        <v>670</v>
      </c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/>
      <c r="DK283" s="43"/>
      <c r="DL283" s="43"/>
    </row>
    <row r="284" spans="1:116" s="38" customFormat="1" ht="12" customHeight="1" x14ac:dyDescent="0.6">
      <c r="A284" s="5">
        <v>282</v>
      </c>
      <c r="B284" s="5" t="s">
        <v>393</v>
      </c>
      <c r="C284" s="6" t="s">
        <v>630</v>
      </c>
      <c r="D284" s="6" t="s">
        <v>290</v>
      </c>
      <c r="E284" s="16">
        <v>48.618448688699999</v>
      </c>
      <c r="F284" s="16">
        <v>-56.989145122099998</v>
      </c>
      <c r="G284" s="10" t="s">
        <v>736</v>
      </c>
      <c r="H284" s="7" t="s">
        <v>504</v>
      </c>
      <c r="I284" s="5">
        <v>464</v>
      </c>
      <c r="J284" s="5">
        <v>464</v>
      </c>
      <c r="K284" s="18">
        <v>3.65</v>
      </c>
      <c r="L284" s="18">
        <v>19.670000000000002</v>
      </c>
      <c r="M284" s="16">
        <v>0.1123</v>
      </c>
      <c r="N284" s="20">
        <v>0.51205400000000001</v>
      </c>
      <c r="O284" s="6"/>
      <c r="P284" s="18">
        <f t="shared" si="32"/>
        <v>-0.42907981698017295</v>
      </c>
      <c r="Q284" s="18">
        <f t="shared" si="33"/>
        <v>-11.392054432173282</v>
      </c>
      <c r="R284" s="18"/>
      <c r="S284" s="18">
        <f t="shared" si="34"/>
        <v>-6.3948192516953952</v>
      </c>
      <c r="T284" s="13">
        <f t="shared" si="37"/>
        <v>-6.3948192516953952</v>
      </c>
      <c r="U284" s="13">
        <f t="shared" si="38"/>
        <v>1.7144422886948869</v>
      </c>
      <c r="V284" s="18">
        <f t="shared" si="35"/>
        <v>1.6438352094288455</v>
      </c>
      <c r="W284" s="18">
        <f t="shared" si="36"/>
        <v>1.7144422886948869</v>
      </c>
      <c r="X284" s="8"/>
      <c r="Y284" s="6"/>
      <c r="Z284" s="37">
        <f t="shared" si="39"/>
        <v>1250.4422886948869</v>
      </c>
      <c r="AA284" s="39" t="s">
        <v>778</v>
      </c>
      <c r="AB284" s="5">
        <v>2006</v>
      </c>
      <c r="AC284" s="5" t="s">
        <v>788</v>
      </c>
      <c r="AD284" s="6" t="s">
        <v>669</v>
      </c>
      <c r="AE284" s="6" t="s">
        <v>670</v>
      </c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/>
      <c r="DK284" s="43"/>
      <c r="DL284" s="43"/>
    </row>
    <row r="285" spans="1:116" s="38" customFormat="1" ht="12" customHeight="1" x14ac:dyDescent="0.6">
      <c r="A285" s="5">
        <v>283</v>
      </c>
      <c r="B285" s="5" t="s">
        <v>394</v>
      </c>
      <c r="C285" s="6" t="s">
        <v>630</v>
      </c>
      <c r="D285" s="6" t="s">
        <v>290</v>
      </c>
      <c r="E285" s="16">
        <v>48.1707365165</v>
      </c>
      <c r="F285" s="16">
        <v>-57.805689196099998</v>
      </c>
      <c r="G285" s="10" t="s">
        <v>736</v>
      </c>
      <c r="H285" s="7" t="s">
        <v>504</v>
      </c>
      <c r="I285" s="5">
        <v>464</v>
      </c>
      <c r="J285" s="5">
        <v>464</v>
      </c>
      <c r="K285" s="18">
        <v>3.88</v>
      </c>
      <c r="L285" s="18">
        <v>19.23</v>
      </c>
      <c r="M285" s="16">
        <v>0.1221</v>
      </c>
      <c r="N285" s="20">
        <v>0.51207400000000003</v>
      </c>
      <c r="O285" s="6"/>
      <c r="P285" s="18">
        <f t="shared" si="32"/>
        <v>-0.37925775292323338</v>
      </c>
      <c r="Q285" s="18">
        <f t="shared" si="33"/>
        <v>-11.001915581755339</v>
      </c>
      <c r="R285" s="18"/>
      <c r="S285" s="18">
        <f t="shared" si="34"/>
        <v>-6.5849280881101944</v>
      </c>
      <c r="T285" s="13">
        <f t="shared" si="37"/>
        <v>-6.5849280881101944</v>
      </c>
      <c r="U285" s="13">
        <f t="shared" si="38"/>
        <v>1.7292504063369485</v>
      </c>
      <c r="V285" s="18">
        <f t="shared" si="35"/>
        <v>1.7856678432786317</v>
      </c>
      <c r="W285" s="18">
        <f t="shared" si="36"/>
        <v>1.7292504063369485</v>
      </c>
      <c r="X285" s="8"/>
      <c r="Y285" s="6"/>
      <c r="Z285" s="37">
        <f t="shared" si="39"/>
        <v>1265.2504063369486</v>
      </c>
      <c r="AA285" s="39" t="s">
        <v>778</v>
      </c>
      <c r="AB285" s="5">
        <v>2006</v>
      </c>
      <c r="AC285" s="5" t="s">
        <v>788</v>
      </c>
      <c r="AD285" s="6" t="s">
        <v>669</v>
      </c>
      <c r="AE285" s="6" t="s">
        <v>670</v>
      </c>
      <c r="AF285" s="43"/>
      <c r="AG285" s="43"/>
      <c r="AH285" s="43"/>
      <c r="AI285" s="43"/>
      <c r="AJ285" s="43"/>
      <c r="AK285" s="43"/>
      <c r="AL285" s="43"/>
      <c r="AM285" s="43"/>
      <c r="AN285" s="43"/>
      <c r="AO285" s="43"/>
      <c r="AP285" s="43"/>
      <c r="AQ285" s="43"/>
      <c r="AR285" s="43"/>
      <c r="AS285" s="43"/>
      <c r="AT285" s="43"/>
      <c r="AU285" s="43"/>
      <c r="AV285" s="43"/>
      <c r="AW285" s="43"/>
      <c r="AX285" s="43"/>
      <c r="AY285" s="43"/>
      <c r="AZ285" s="43"/>
      <c r="BA285" s="43"/>
      <c r="BB285" s="43"/>
      <c r="BC285" s="43"/>
      <c r="BD285" s="43"/>
      <c r="BE285" s="43"/>
      <c r="BF285" s="43"/>
      <c r="BG285" s="43"/>
      <c r="BH285" s="43"/>
      <c r="BI285" s="43"/>
      <c r="BJ285" s="43"/>
      <c r="BK285" s="43"/>
      <c r="BL285" s="43"/>
      <c r="BM285" s="43"/>
      <c r="BN285" s="43"/>
      <c r="BO285" s="43"/>
      <c r="BP285" s="43"/>
      <c r="BQ285" s="43"/>
      <c r="BR285" s="43"/>
      <c r="BS285" s="43"/>
      <c r="BT285" s="43"/>
      <c r="BU285" s="43"/>
      <c r="BV285" s="43"/>
      <c r="BW285" s="43"/>
      <c r="BX285" s="43"/>
      <c r="BY285" s="43"/>
      <c r="BZ285" s="43"/>
      <c r="CA285" s="43"/>
      <c r="CB285" s="43"/>
      <c r="CC285" s="43"/>
      <c r="CD285" s="43"/>
      <c r="CE285" s="43"/>
      <c r="CF285" s="43"/>
      <c r="CG285" s="43"/>
      <c r="CH285" s="43"/>
      <c r="CI285" s="43"/>
      <c r="CJ285" s="43"/>
      <c r="CK285" s="43"/>
      <c r="CL285" s="43"/>
      <c r="CM285" s="43"/>
      <c r="CN285" s="43"/>
      <c r="CO285" s="43"/>
      <c r="CP285" s="43"/>
      <c r="CQ285" s="43"/>
      <c r="CR285" s="43"/>
      <c r="CS285" s="43"/>
      <c r="CT285" s="43"/>
      <c r="CU285" s="43"/>
      <c r="CV285" s="43"/>
      <c r="CW285" s="43"/>
      <c r="CX285" s="43"/>
      <c r="CY285" s="43"/>
      <c r="CZ285" s="43"/>
      <c r="DA285" s="43"/>
      <c r="DB285" s="43"/>
      <c r="DC285" s="43"/>
      <c r="DD285" s="43"/>
      <c r="DE285" s="43"/>
      <c r="DF285" s="43"/>
      <c r="DG285" s="43"/>
      <c r="DH285" s="43"/>
      <c r="DI285" s="43"/>
      <c r="DJ285" s="43"/>
      <c r="DK285" s="43"/>
      <c r="DL285" s="43"/>
    </row>
    <row r="286" spans="1:116" s="38" customFormat="1" ht="12" customHeight="1" x14ac:dyDescent="0.6">
      <c r="A286" s="5">
        <v>284</v>
      </c>
      <c r="B286" s="5" t="s">
        <v>395</v>
      </c>
      <c r="C286" s="6" t="s">
        <v>630</v>
      </c>
      <c r="D286" s="6" t="s">
        <v>290</v>
      </c>
      <c r="E286" s="16">
        <v>48.511566348499997</v>
      </c>
      <c r="F286" s="16">
        <v>-57.256475481099997</v>
      </c>
      <c r="G286" s="10" t="s">
        <v>736</v>
      </c>
      <c r="H286" s="7" t="s">
        <v>504</v>
      </c>
      <c r="I286" s="5">
        <v>464</v>
      </c>
      <c r="J286" s="5">
        <v>464</v>
      </c>
      <c r="K286" s="18">
        <v>4.3899999999999997</v>
      </c>
      <c r="L286" s="18">
        <v>19.53</v>
      </c>
      <c r="M286" s="16">
        <v>0.13569999999999999</v>
      </c>
      <c r="N286" s="20">
        <v>0.51205900000000004</v>
      </c>
      <c r="O286" s="6"/>
      <c r="P286" s="18">
        <f t="shared" si="32"/>
        <v>-0.31011692933401125</v>
      </c>
      <c r="Q286" s="18">
        <f t="shared" si="33"/>
        <v>-11.294519719567964</v>
      </c>
      <c r="R286" s="18"/>
      <c r="S286" s="18">
        <f t="shared" si="34"/>
        <v>-7.6827739137723352</v>
      </c>
      <c r="T286" s="13">
        <f t="shared" si="37"/>
        <v>-7.6827739137723352</v>
      </c>
      <c r="U286" s="13">
        <f t="shared" si="38"/>
        <v>1.816854398707326</v>
      </c>
      <c r="V286" s="18">
        <f t="shared" si="35"/>
        <v>2.1238932087604407</v>
      </c>
      <c r="W286" s="18">
        <f t="shared" si="36"/>
        <v>1.816854398707326</v>
      </c>
      <c r="X286" s="8"/>
      <c r="Y286" s="6"/>
      <c r="Z286" s="37">
        <f t="shared" si="39"/>
        <v>1352.854398707326</v>
      </c>
      <c r="AA286" s="39" t="s">
        <v>778</v>
      </c>
      <c r="AB286" s="5">
        <v>2006</v>
      </c>
      <c r="AC286" s="5" t="s">
        <v>788</v>
      </c>
      <c r="AD286" s="6" t="s">
        <v>669</v>
      </c>
      <c r="AE286" s="6" t="s">
        <v>670</v>
      </c>
      <c r="AF286" s="43"/>
      <c r="AG286" s="43"/>
      <c r="AH286" s="43"/>
      <c r="AI286" s="43"/>
      <c r="AJ286" s="43"/>
      <c r="AK286" s="43"/>
      <c r="AL286" s="43"/>
      <c r="AM286" s="43"/>
      <c r="AN286" s="43"/>
      <c r="AO286" s="43"/>
      <c r="AP286" s="43"/>
      <c r="AQ286" s="43"/>
      <c r="AR286" s="43"/>
      <c r="AS286" s="43"/>
      <c r="AT286" s="43"/>
      <c r="AU286" s="43"/>
      <c r="AV286" s="43"/>
      <c r="AW286" s="43"/>
      <c r="AX286" s="43"/>
      <c r="AY286" s="43"/>
      <c r="AZ286" s="43"/>
      <c r="BA286" s="43"/>
      <c r="BB286" s="43"/>
      <c r="BC286" s="43"/>
      <c r="BD286" s="43"/>
      <c r="BE286" s="43"/>
      <c r="BF286" s="43"/>
      <c r="BG286" s="43"/>
      <c r="BH286" s="43"/>
      <c r="BI286" s="43"/>
      <c r="BJ286" s="43"/>
      <c r="BK286" s="43"/>
      <c r="BL286" s="43"/>
      <c r="BM286" s="43"/>
      <c r="BN286" s="43"/>
      <c r="BO286" s="43"/>
      <c r="BP286" s="43"/>
      <c r="BQ286" s="43"/>
      <c r="BR286" s="43"/>
      <c r="BS286" s="43"/>
      <c r="BT286" s="43"/>
      <c r="BU286" s="43"/>
      <c r="BV286" s="43"/>
      <c r="BW286" s="43"/>
      <c r="BX286" s="43"/>
      <c r="BY286" s="43"/>
      <c r="BZ286" s="43"/>
      <c r="CA286" s="43"/>
      <c r="CB286" s="43"/>
      <c r="CC286" s="43"/>
      <c r="CD286" s="43"/>
      <c r="CE286" s="43"/>
      <c r="CF286" s="43"/>
      <c r="CG286" s="43"/>
      <c r="CH286" s="43"/>
      <c r="CI286" s="43"/>
      <c r="CJ286" s="43"/>
      <c r="CK286" s="43"/>
      <c r="CL286" s="43"/>
      <c r="CM286" s="43"/>
      <c r="CN286" s="43"/>
      <c r="CO286" s="43"/>
      <c r="CP286" s="43"/>
      <c r="CQ286" s="43"/>
      <c r="CR286" s="43"/>
      <c r="CS286" s="43"/>
      <c r="CT286" s="43"/>
      <c r="CU286" s="43"/>
      <c r="CV286" s="43"/>
      <c r="CW286" s="43"/>
      <c r="CX286" s="43"/>
      <c r="CY286" s="43"/>
      <c r="CZ286" s="43"/>
      <c r="DA286" s="43"/>
      <c r="DB286" s="43"/>
      <c r="DC286" s="43"/>
      <c r="DD286" s="43"/>
      <c r="DE286" s="43"/>
      <c r="DF286" s="43"/>
      <c r="DG286" s="43"/>
      <c r="DH286" s="43"/>
      <c r="DI286" s="43"/>
      <c r="DJ286" s="43"/>
      <c r="DK286" s="43"/>
      <c r="DL286" s="43"/>
    </row>
    <row r="287" spans="1:116" s="38" customFormat="1" ht="12" customHeight="1" x14ac:dyDescent="0.6">
      <c r="A287" s="5">
        <v>285</v>
      </c>
      <c r="B287" s="5" t="s">
        <v>396</v>
      </c>
      <c r="C287" s="6" t="s">
        <v>630</v>
      </c>
      <c r="D287" s="6" t="s">
        <v>290</v>
      </c>
      <c r="E287" s="16">
        <v>48.552897724799998</v>
      </c>
      <c r="F287" s="16">
        <v>-57.206179451399997</v>
      </c>
      <c r="G287" s="10" t="s">
        <v>736</v>
      </c>
      <c r="H287" s="7" t="s">
        <v>504</v>
      </c>
      <c r="I287" s="5">
        <v>464</v>
      </c>
      <c r="J287" s="5">
        <v>464</v>
      </c>
      <c r="K287" s="18">
        <v>5.0199999999999996</v>
      </c>
      <c r="L287" s="18">
        <v>22.57</v>
      </c>
      <c r="M287" s="16">
        <v>0.1343</v>
      </c>
      <c r="N287" s="20">
        <v>0.51210100000000003</v>
      </c>
      <c r="O287" s="6"/>
      <c r="P287" s="18">
        <f t="shared" si="32"/>
        <v>-0.31723436705643115</v>
      </c>
      <c r="Q287" s="18">
        <f t="shared" si="33"/>
        <v>-10.475228133692838</v>
      </c>
      <c r="R287" s="18"/>
      <c r="S287" s="18">
        <f t="shared" si="34"/>
        <v>-6.7805898012068173</v>
      </c>
      <c r="T287" s="13">
        <f t="shared" si="37"/>
        <v>-6.7805898012068173</v>
      </c>
      <c r="U287" s="13">
        <f t="shared" si="38"/>
        <v>1.7440949348596084</v>
      </c>
      <c r="V287" s="18">
        <f t="shared" si="35"/>
        <v>2.0068922060018606</v>
      </c>
      <c r="W287" s="18">
        <f t="shared" si="36"/>
        <v>1.7440949348596084</v>
      </c>
      <c r="X287" s="8"/>
      <c r="Y287" s="6"/>
      <c r="Z287" s="37">
        <f t="shared" si="39"/>
        <v>1280.0949348596084</v>
      </c>
      <c r="AA287" s="39" t="s">
        <v>778</v>
      </c>
      <c r="AB287" s="5">
        <v>2006</v>
      </c>
      <c r="AC287" s="5" t="s">
        <v>788</v>
      </c>
      <c r="AD287" s="6" t="s">
        <v>669</v>
      </c>
      <c r="AE287" s="6" t="s">
        <v>670</v>
      </c>
      <c r="AF287" s="43"/>
      <c r="AG287" s="43"/>
      <c r="AH287" s="43"/>
      <c r="AI287" s="43"/>
      <c r="AJ287" s="43"/>
      <c r="AK287" s="43"/>
      <c r="AL287" s="43"/>
      <c r="AM287" s="43"/>
      <c r="AN287" s="43"/>
      <c r="AO287" s="43"/>
      <c r="AP287" s="43"/>
      <c r="AQ287" s="43"/>
      <c r="AR287" s="43"/>
      <c r="AS287" s="43"/>
      <c r="AT287" s="43"/>
      <c r="AU287" s="43"/>
      <c r="AV287" s="43"/>
      <c r="AW287" s="43"/>
      <c r="AX287" s="43"/>
      <c r="AY287" s="43"/>
      <c r="AZ287" s="43"/>
      <c r="BA287" s="43"/>
      <c r="BB287" s="43"/>
      <c r="BC287" s="43"/>
      <c r="BD287" s="43"/>
      <c r="BE287" s="43"/>
      <c r="BF287" s="43"/>
      <c r="BG287" s="43"/>
      <c r="BH287" s="43"/>
      <c r="BI287" s="43"/>
      <c r="BJ287" s="43"/>
      <c r="BK287" s="43"/>
      <c r="BL287" s="43"/>
      <c r="BM287" s="43"/>
      <c r="BN287" s="43"/>
      <c r="BO287" s="43"/>
      <c r="BP287" s="43"/>
      <c r="BQ287" s="43"/>
      <c r="BR287" s="43"/>
      <c r="BS287" s="43"/>
      <c r="BT287" s="43"/>
      <c r="BU287" s="43"/>
      <c r="BV287" s="43"/>
      <c r="BW287" s="43"/>
      <c r="BX287" s="43"/>
      <c r="BY287" s="43"/>
      <c r="BZ287" s="43"/>
      <c r="CA287" s="43"/>
      <c r="CB287" s="43"/>
      <c r="CC287" s="43"/>
      <c r="CD287" s="43"/>
      <c r="CE287" s="43"/>
      <c r="CF287" s="43"/>
      <c r="CG287" s="43"/>
      <c r="CH287" s="43"/>
      <c r="CI287" s="43"/>
      <c r="CJ287" s="43"/>
      <c r="CK287" s="43"/>
      <c r="CL287" s="43"/>
      <c r="CM287" s="43"/>
      <c r="CN287" s="43"/>
      <c r="CO287" s="43"/>
      <c r="CP287" s="43"/>
      <c r="CQ287" s="43"/>
      <c r="CR287" s="43"/>
      <c r="CS287" s="43"/>
      <c r="CT287" s="43"/>
      <c r="CU287" s="43"/>
      <c r="CV287" s="43"/>
      <c r="CW287" s="43"/>
      <c r="CX287" s="43"/>
      <c r="CY287" s="43"/>
      <c r="CZ287" s="43"/>
      <c r="DA287" s="43"/>
      <c r="DB287" s="43"/>
      <c r="DC287" s="43"/>
      <c r="DD287" s="43"/>
      <c r="DE287" s="43"/>
      <c r="DF287" s="43"/>
      <c r="DG287" s="43"/>
      <c r="DH287" s="43"/>
      <c r="DI287" s="43"/>
      <c r="DJ287" s="43"/>
      <c r="DK287" s="43"/>
      <c r="DL287" s="43"/>
    </row>
    <row r="288" spans="1:116" s="38" customFormat="1" ht="12" customHeight="1" x14ac:dyDescent="0.6">
      <c r="A288" s="5">
        <v>286</v>
      </c>
      <c r="B288" s="5" t="s">
        <v>546</v>
      </c>
      <c r="C288" s="6" t="s">
        <v>630</v>
      </c>
      <c r="D288" s="6" t="s">
        <v>290</v>
      </c>
      <c r="E288" s="16">
        <v>48.386779172200001</v>
      </c>
      <c r="F288" s="16">
        <v>-57.435044341900003</v>
      </c>
      <c r="G288" s="10" t="s">
        <v>771</v>
      </c>
      <c r="H288" s="7" t="s">
        <v>766</v>
      </c>
      <c r="I288" s="5">
        <v>454</v>
      </c>
      <c r="J288" s="5">
        <v>454</v>
      </c>
      <c r="K288" s="18">
        <v>3.94</v>
      </c>
      <c r="L288" s="18">
        <v>19.32</v>
      </c>
      <c r="M288" s="16">
        <v>0.1234</v>
      </c>
      <c r="N288" s="20">
        <v>0.51221700000000003</v>
      </c>
      <c r="O288" s="6"/>
      <c r="P288" s="18">
        <f t="shared" si="32"/>
        <v>-0.37264870360955782</v>
      </c>
      <c r="Q288" s="18">
        <f t="shared" si="33"/>
        <v>-8.2124228012747658</v>
      </c>
      <c r="R288" s="18"/>
      <c r="S288" s="18">
        <f t="shared" si="34"/>
        <v>-3.9659417641624106</v>
      </c>
      <c r="T288" s="13">
        <f t="shared" si="37"/>
        <v>-3.9659417641624106</v>
      </c>
      <c r="U288" s="13">
        <f t="shared" si="38"/>
        <v>1.5088299034473349</v>
      </c>
      <c r="V288" s="18">
        <f t="shared" si="35"/>
        <v>1.5717451549758263</v>
      </c>
      <c r="W288" s="18">
        <f t="shared" si="36"/>
        <v>1.5088299034473349</v>
      </c>
      <c r="X288" s="8"/>
      <c r="Y288" s="6"/>
      <c r="Z288" s="15">
        <f t="shared" si="39"/>
        <v>1054.829903447335</v>
      </c>
      <c r="AA288" s="5" t="s">
        <v>789</v>
      </c>
      <c r="AB288" s="5">
        <v>2006</v>
      </c>
      <c r="AC288" s="5" t="s">
        <v>769</v>
      </c>
      <c r="AD288" s="6"/>
      <c r="AE288" s="6" t="s">
        <v>770</v>
      </c>
      <c r="AF288" s="43"/>
      <c r="AG288" s="43"/>
      <c r="AH288" s="43"/>
      <c r="AI288" s="43"/>
      <c r="AJ288" s="43"/>
      <c r="AK288" s="43"/>
      <c r="AL288" s="43"/>
      <c r="AM288" s="43"/>
      <c r="AN288" s="43"/>
      <c r="AO288" s="43"/>
      <c r="AP288" s="43"/>
      <c r="AQ288" s="43"/>
      <c r="AR288" s="43"/>
      <c r="AS288" s="43"/>
      <c r="AT288" s="43"/>
      <c r="AU288" s="43"/>
      <c r="AV288" s="43"/>
      <c r="AW288" s="43"/>
      <c r="AX288" s="43"/>
      <c r="AY288" s="43"/>
      <c r="AZ288" s="43"/>
      <c r="BA288" s="43"/>
      <c r="BB288" s="43"/>
      <c r="BC288" s="43"/>
      <c r="BD288" s="43"/>
      <c r="BE288" s="43"/>
      <c r="BF288" s="43"/>
      <c r="BG288" s="43"/>
      <c r="BH288" s="43"/>
      <c r="BI288" s="43"/>
      <c r="BJ288" s="43"/>
      <c r="BK288" s="43"/>
      <c r="BL288" s="43"/>
      <c r="BM288" s="43"/>
      <c r="BN288" s="43"/>
      <c r="BO288" s="43"/>
      <c r="BP288" s="43"/>
      <c r="BQ288" s="43"/>
      <c r="BR288" s="43"/>
      <c r="BS288" s="43"/>
      <c r="BT288" s="43"/>
      <c r="BU288" s="43"/>
      <c r="BV288" s="43"/>
      <c r="BW288" s="43"/>
      <c r="BX288" s="43"/>
      <c r="BY288" s="43"/>
      <c r="BZ288" s="43"/>
      <c r="CA288" s="43"/>
      <c r="CB288" s="43"/>
      <c r="CC288" s="43"/>
      <c r="CD288" s="43"/>
      <c r="CE288" s="43"/>
      <c r="CF288" s="43"/>
      <c r="CG288" s="43"/>
      <c r="CH288" s="43"/>
      <c r="CI288" s="43"/>
      <c r="CJ288" s="43"/>
      <c r="CK288" s="43"/>
      <c r="CL288" s="43"/>
      <c r="CM288" s="43"/>
      <c r="CN288" s="43"/>
      <c r="CO288" s="43"/>
      <c r="CP288" s="43"/>
      <c r="CQ288" s="43"/>
      <c r="CR288" s="43"/>
      <c r="CS288" s="43"/>
      <c r="CT288" s="43"/>
      <c r="CU288" s="43"/>
      <c r="CV288" s="43"/>
      <c r="CW288" s="43"/>
      <c r="CX288" s="43"/>
      <c r="CY288" s="43"/>
      <c r="CZ288" s="43"/>
      <c r="DA288" s="43"/>
      <c r="DB288" s="43"/>
      <c r="DC288" s="43"/>
      <c r="DD288" s="43"/>
      <c r="DE288" s="43"/>
      <c r="DF288" s="43"/>
      <c r="DG288" s="43"/>
      <c r="DH288" s="43"/>
      <c r="DI288" s="43"/>
      <c r="DJ288" s="43"/>
      <c r="DK288" s="43"/>
      <c r="DL288" s="43"/>
    </row>
    <row r="289" spans="1:116" s="38" customFormat="1" ht="12" customHeight="1" x14ac:dyDescent="0.6">
      <c r="A289" s="5">
        <v>287</v>
      </c>
      <c r="B289" s="5" t="s">
        <v>397</v>
      </c>
      <c r="C289" s="6" t="s">
        <v>630</v>
      </c>
      <c r="D289" s="6" t="s">
        <v>290</v>
      </c>
      <c r="E289" s="16">
        <v>48.384999999999998</v>
      </c>
      <c r="F289" s="16">
        <v>-57.43</v>
      </c>
      <c r="G289" s="10" t="s">
        <v>771</v>
      </c>
      <c r="H289" s="7" t="s">
        <v>766</v>
      </c>
      <c r="I289" s="5">
        <v>454</v>
      </c>
      <c r="J289" s="5">
        <v>454</v>
      </c>
      <c r="K289" s="18">
        <v>3.45</v>
      </c>
      <c r="L289" s="18">
        <v>17.72</v>
      </c>
      <c r="M289" s="16">
        <v>0.1178</v>
      </c>
      <c r="N289" s="20">
        <v>0.51219400000000004</v>
      </c>
      <c r="O289" s="6"/>
      <c r="P289" s="18">
        <f t="shared" si="32"/>
        <v>-0.40111845449923744</v>
      </c>
      <c r="Q289" s="18">
        <f t="shared" si="33"/>
        <v>-8.661082479254345</v>
      </c>
      <c r="R289" s="18"/>
      <c r="S289" s="18">
        <f t="shared" si="34"/>
        <v>-4.0901772428537342</v>
      </c>
      <c r="T289" s="13">
        <f t="shared" si="37"/>
        <v>-4.0901772428537342</v>
      </c>
      <c r="U289" s="13">
        <f t="shared" si="38"/>
        <v>1.5191674256165468</v>
      </c>
      <c r="V289" s="18">
        <f t="shared" si="35"/>
        <v>1.516721332728775</v>
      </c>
      <c r="W289" s="18">
        <f t="shared" si="36"/>
        <v>1.5191674256165468</v>
      </c>
      <c r="X289" s="8"/>
      <c r="Y289" s="6"/>
      <c r="Z289" s="15">
        <f t="shared" si="39"/>
        <v>1065.1674256165468</v>
      </c>
      <c r="AA289" s="5" t="s">
        <v>789</v>
      </c>
      <c r="AB289" s="5">
        <v>2006</v>
      </c>
      <c r="AC289" s="5" t="s">
        <v>769</v>
      </c>
      <c r="AD289" s="6"/>
      <c r="AE289" s="6" t="s">
        <v>770</v>
      </c>
      <c r="AF289" s="43"/>
      <c r="AG289" s="43"/>
      <c r="AH289" s="43"/>
      <c r="AI289" s="43"/>
      <c r="AJ289" s="43"/>
      <c r="AK289" s="43"/>
      <c r="AL289" s="43"/>
      <c r="AM289" s="43"/>
      <c r="AN289" s="43"/>
      <c r="AO289" s="43"/>
      <c r="AP289" s="43"/>
      <c r="AQ289" s="43"/>
      <c r="AR289" s="43"/>
      <c r="AS289" s="43"/>
      <c r="AT289" s="43"/>
      <c r="AU289" s="43"/>
      <c r="AV289" s="43"/>
      <c r="AW289" s="43"/>
      <c r="AX289" s="43"/>
      <c r="AY289" s="43"/>
      <c r="AZ289" s="43"/>
      <c r="BA289" s="43"/>
      <c r="BB289" s="43"/>
      <c r="BC289" s="43"/>
      <c r="BD289" s="43"/>
      <c r="BE289" s="43"/>
      <c r="BF289" s="43"/>
      <c r="BG289" s="43"/>
      <c r="BH289" s="43"/>
      <c r="BI289" s="43"/>
      <c r="BJ289" s="43"/>
      <c r="BK289" s="43"/>
      <c r="BL289" s="43"/>
      <c r="BM289" s="43"/>
      <c r="BN289" s="43"/>
      <c r="BO289" s="43"/>
      <c r="BP289" s="43"/>
      <c r="BQ289" s="43"/>
      <c r="BR289" s="43"/>
      <c r="BS289" s="43"/>
      <c r="BT289" s="43"/>
      <c r="BU289" s="43"/>
      <c r="BV289" s="43"/>
      <c r="BW289" s="43"/>
      <c r="BX289" s="43"/>
      <c r="BY289" s="43"/>
      <c r="BZ289" s="43"/>
      <c r="CA289" s="43"/>
      <c r="CB289" s="43"/>
      <c r="CC289" s="43"/>
      <c r="CD289" s="43"/>
      <c r="CE289" s="43"/>
      <c r="CF289" s="43"/>
      <c r="CG289" s="43"/>
      <c r="CH289" s="43"/>
      <c r="CI289" s="43"/>
      <c r="CJ289" s="43"/>
      <c r="CK289" s="43"/>
      <c r="CL289" s="43"/>
      <c r="CM289" s="43"/>
      <c r="CN289" s="43"/>
      <c r="CO289" s="43"/>
      <c r="CP289" s="43"/>
      <c r="CQ289" s="43"/>
      <c r="CR289" s="43"/>
      <c r="CS289" s="43"/>
      <c r="CT289" s="43"/>
      <c r="CU289" s="43"/>
      <c r="CV289" s="43"/>
      <c r="CW289" s="43"/>
      <c r="CX289" s="43"/>
      <c r="CY289" s="43"/>
      <c r="CZ289" s="43"/>
      <c r="DA289" s="43"/>
      <c r="DB289" s="43"/>
      <c r="DC289" s="43"/>
      <c r="DD289" s="43"/>
      <c r="DE289" s="43"/>
      <c r="DF289" s="43"/>
      <c r="DG289" s="43"/>
      <c r="DH289" s="43"/>
      <c r="DI289" s="43"/>
      <c r="DJ289" s="43"/>
      <c r="DK289" s="43"/>
      <c r="DL289" s="43"/>
    </row>
    <row r="290" spans="1:116" s="38" customFormat="1" ht="12" customHeight="1" x14ac:dyDescent="0.6">
      <c r="A290" s="5">
        <v>288</v>
      </c>
      <c r="B290" s="5" t="s">
        <v>398</v>
      </c>
      <c r="C290" s="6" t="s">
        <v>630</v>
      </c>
      <c r="D290" s="6" t="s">
        <v>290</v>
      </c>
      <c r="E290" s="16">
        <v>48.457117123099998</v>
      </c>
      <c r="F290" s="16">
        <v>-57.328387081499997</v>
      </c>
      <c r="G290" s="10" t="s">
        <v>716</v>
      </c>
      <c r="H290" s="7" t="s">
        <v>766</v>
      </c>
      <c r="I290" s="5">
        <v>454</v>
      </c>
      <c r="J290" s="5">
        <v>454</v>
      </c>
      <c r="K290" s="18">
        <v>1.87</v>
      </c>
      <c r="L290" s="18">
        <v>7.21</v>
      </c>
      <c r="M290" s="16">
        <v>0.157</v>
      </c>
      <c r="N290" s="20">
        <v>0.51282399999999995</v>
      </c>
      <c r="O290" s="6"/>
      <c r="P290" s="18">
        <f t="shared" si="32"/>
        <v>-0.20183019827147941</v>
      </c>
      <c r="Q290" s="18">
        <f t="shared" si="33"/>
        <v>3.6282913088747648</v>
      </c>
      <c r="R290" s="18"/>
      <c r="S290" s="18">
        <f t="shared" si="34"/>
        <v>5.9282271502575821</v>
      </c>
      <c r="T290" s="13">
        <f t="shared" si="37"/>
        <v>5.9282271502575821</v>
      </c>
      <c r="U290" s="13">
        <f t="shared" si="38"/>
        <v>0.70426533061888097</v>
      </c>
      <c r="V290" s="18">
        <f t="shared" si="35"/>
        <v>0.87661979378236277</v>
      </c>
      <c r="W290" s="18">
        <f t="shared" si="36"/>
        <v>0.70426533061888097</v>
      </c>
      <c r="X290" s="8"/>
      <c r="Y290" s="6"/>
      <c r="Z290" s="15">
        <f t="shared" si="39"/>
        <v>250.26533061888097</v>
      </c>
      <c r="AA290" s="5" t="s">
        <v>789</v>
      </c>
      <c r="AB290" s="5">
        <v>2006</v>
      </c>
      <c r="AC290" s="5" t="s">
        <v>769</v>
      </c>
      <c r="AD290" s="6"/>
      <c r="AE290" s="6" t="s">
        <v>770</v>
      </c>
      <c r="AF290" s="43"/>
      <c r="AG290" s="43"/>
      <c r="AH290" s="43"/>
      <c r="AI290" s="43"/>
      <c r="AJ290" s="43"/>
      <c r="AK290" s="43"/>
      <c r="AL290" s="43"/>
      <c r="AM290" s="43"/>
      <c r="AN290" s="43"/>
      <c r="AO290" s="43"/>
      <c r="AP290" s="43"/>
      <c r="AQ290" s="43"/>
      <c r="AR290" s="43"/>
      <c r="AS290" s="43"/>
      <c r="AT290" s="43"/>
      <c r="AU290" s="43"/>
      <c r="AV290" s="43"/>
      <c r="AW290" s="43"/>
      <c r="AX290" s="43"/>
      <c r="AY290" s="43"/>
      <c r="AZ290" s="43"/>
      <c r="BA290" s="43"/>
      <c r="BB290" s="43"/>
      <c r="BC290" s="43"/>
      <c r="BD290" s="43"/>
      <c r="BE290" s="43"/>
      <c r="BF290" s="43"/>
      <c r="BG290" s="43"/>
      <c r="BH290" s="43"/>
      <c r="BI290" s="43"/>
      <c r="BJ290" s="43"/>
      <c r="BK290" s="43"/>
      <c r="BL290" s="43"/>
      <c r="BM290" s="43"/>
      <c r="BN290" s="43"/>
      <c r="BO290" s="43"/>
      <c r="BP290" s="43"/>
      <c r="BQ290" s="43"/>
      <c r="BR290" s="43"/>
      <c r="BS290" s="43"/>
      <c r="BT290" s="43"/>
      <c r="BU290" s="43"/>
      <c r="BV290" s="43"/>
      <c r="BW290" s="43"/>
      <c r="BX290" s="43"/>
      <c r="BY290" s="43"/>
      <c r="BZ290" s="43"/>
      <c r="CA290" s="43"/>
      <c r="CB290" s="43"/>
      <c r="CC290" s="43"/>
      <c r="CD290" s="43"/>
      <c r="CE290" s="43"/>
      <c r="CF290" s="43"/>
      <c r="CG290" s="43"/>
      <c r="CH290" s="43"/>
      <c r="CI290" s="43"/>
      <c r="CJ290" s="43"/>
      <c r="CK290" s="43"/>
      <c r="CL290" s="43"/>
      <c r="CM290" s="43"/>
      <c r="CN290" s="43"/>
      <c r="CO290" s="43"/>
      <c r="CP290" s="43"/>
      <c r="CQ290" s="43"/>
      <c r="CR290" s="43"/>
      <c r="CS290" s="43"/>
      <c r="CT290" s="43"/>
      <c r="CU290" s="43"/>
      <c r="CV290" s="43"/>
      <c r="CW290" s="43"/>
      <c r="CX290" s="43"/>
      <c r="CY290" s="43"/>
      <c r="CZ290" s="43"/>
      <c r="DA290" s="43"/>
      <c r="DB290" s="43"/>
      <c r="DC290" s="43"/>
      <c r="DD290" s="43"/>
      <c r="DE290" s="43"/>
      <c r="DF290" s="43"/>
      <c r="DG290" s="43"/>
      <c r="DH290" s="43"/>
      <c r="DI290" s="43"/>
      <c r="DJ290" s="43"/>
      <c r="DK290" s="43"/>
      <c r="DL290" s="43"/>
    </row>
    <row r="291" spans="1:116" s="38" customFormat="1" ht="12" customHeight="1" x14ac:dyDescent="0.6">
      <c r="A291" s="5">
        <v>289</v>
      </c>
      <c r="B291" s="5" t="s">
        <v>626</v>
      </c>
      <c r="C291" s="6" t="s">
        <v>630</v>
      </c>
      <c r="D291" s="6" t="s">
        <v>290</v>
      </c>
      <c r="E291" s="16">
        <v>48.468760381000003</v>
      </c>
      <c r="F291" s="16">
        <v>-57.287348573099997</v>
      </c>
      <c r="G291" s="10" t="s">
        <v>771</v>
      </c>
      <c r="H291" s="7" t="s">
        <v>505</v>
      </c>
      <c r="I291" s="5">
        <v>487</v>
      </c>
      <c r="J291" s="5">
        <v>487</v>
      </c>
      <c r="K291" s="18">
        <v>2.87</v>
      </c>
      <c r="L291" s="18">
        <v>11.22</v>
      </c>
      <c r="M291" s="16">
        <v>0.15459999999999999</v>
      </c>
      <c r="N291" s="20">
        <v>0.51270099999999996</v>
      </c>
      <c r="O291" s="6"/>
      <c r="P291" s="18">
        <f t="shared" si="32"/>
        <v>-0.2140315200813423</v>
      </c>
      <c r="Q291" s="18">
        <f t="shared" si="33"/>
        <v>1.2289373788121338</v>
      </c>
      <c r="R291" s="18"/>
      <c r="S291" s="18">
        <f t="shared" si="34"/>
        <v>3.845194470830438</v>
      </c>
      <c r="T291" s="13">
        <f t="shared" si="37"/>
        <v>3.845194470830438</v>
      </c>
      <c r="U291" s="13">
        <f t="shared" si="38"/>
        <v>0.90075125824477476</v>
      </c>
      <c r="V291" s="18">
        <f t="shared" si="35"/>
        <v>1.1572750209493163</v>
      </c>
      <c r="W291" s="18">
        <f t="shared" si="36"/>
        <v>0.90075125824477476</v>
      </c>
      <c r="X291" s="8"/>
      <c r="Y291" s="6"/>
      <c r="Z291" s="15">
        <f t="shared" si="39"/>
        <v>413.7512582447747</v>
      </c>
      <c r="AA291" s="5" t="s">
        <v>789</v>
      </c>
      <c r="AB291" s="5">
        <v>2006</v>
      </c>
      <c r="AC291" s="5" t="s">
        <v>769</v>
      </c>
      <c r="AD291" s="6"/>
      <c r="AE291" s="6" t="s">
        <v>770</v>
      </c>
      <c r="AF291" s="43"/>
      <c r="AG291" s="43"/>
      <c r="AH291" s="43"/>
      <c r="AI291" s="43"/>
      <c r="AJ291" s="43"/>
      <c r="AK291" s="43"/>
      <c r="AL291" s="43"/>
      <c r="AM291" s="43"/>
      <c r="AN291" s="43"/>
      <c r="AO291" s="43"/>
      <c r="AP291" s="43"/>
      <c r="AQ291" s="43"/>
      <c r="AR291" s="43"/>
      <c r="AS291" s="43"/>
      <c r="AT291" s="43"/>
      <c r="AU291" s="43"/>
      <c r="AV291" s="43"/>
      <c r="AW291" s="43"/>
      <c r="AX291" s="43"/>
      <c r="AY291" s="43"/>
      <c r="AZ291" s="43"/>
      <c r="BA291" s="43"/>
      <c r="BB291" s="43"/>
      <c r="BC291" s="43"/>
      <c r="BD291" s="43"/>
      <c r="BE291" s="43"/>
      <c r="BF291" s="43"/>
      <c r="BG291" s="43"/>
      <c r="BH291" s="43"/>
      <c r="BI291" s="43"/>
      <c r="BJ291" s="43"/>
      <c r="BK291" s="43"/>
      <c r="BL291" s="43"/>
      <c r="BM291" s="43"/>
      <c r="BN291" s="43"/>
      <c r="BO291" s="43"/>
      <c r="BP291" s="43"/>
      <c r="BQ291" s="43"/>
      <c r="BR291" s="43"/>
      <c r="BS291" s="43"/>
      <c r="BT291" s="43"/>
      <c r="BU291" s="43"/>
      <c r="BV291" s="43"/>
      <c r="BW291" s="43"/>
      <c r="BX291" s="43"/>
      <c r="BY291" s="43"/>
      <c r="BZ291" s="43"/>
      <c r="CA291" s="43"/>
      <c r="CB291" s="43"/>
      <c r="CC291" s="43"/>
      <c r="CD291" s="43"/>
      <c r="CE291" s="43"/>
      <c r="CF291" s="43"/>
      <c r="CG291" s="43"/>
      <c r="CH291" s="43"/>
      <c r="CI291" s="43"/>
      <c r="CJ291" s="43"/>
      <c r="CK291" s="43"/>
      <c r="CL291" s="43"/>
      <c r="CM291" s="43"/>
      <c r="CN291" s="43"/>
      <c r="CO291" s="43"/>
      <c r="CP291" s="43"/>
      <c r="CQ291" s="43"/>
      <c r="CR291" s="43"/>
      <c r="CS291" s="43"/>
      <c r="CT291" s="43"/>
      <c r="CU291" s="43"/>
      <c r="CV291" s="43"/>
      <c r="CW291" s="43"/>
      <c r="CX291" s="43"/>
      <c r="CY291" s="43"/>
      <c r="CZ291" s="43"/>
      <c r="DA291" s="43"/>
      <c r="DB291" s="43"/>
      <c r="DC291" s="43"/>
      <c r="DD291" s="43"/>
      <c r="DE291" s="43"/>
      <c r="DF291" s="43"/>
      <c r="DG291" s="43"/>
      <c r="DH291" s="43"/>
      <c r="DI291" s="43"/>
      <c r="DJ291" s="43"/>
      <c r="DK291" s="43"/>
      <c r="DL291" s="43"/>
    </row>
    <row r="292" spans="1:116" s="38" customFormat="1" ht="12" customHeight="1" x14ac:dyDescent="0.6">
      <c r="A292" s="5">
        <v>290</v>
      </c>
      <c r="B292" s="5" t="s">
        <v>399</v>
      </c>
      <c r="C292" s="6" t="s">
        <v>630</v>
      </c>
      <c r="D292" s="6" t="s">
        <v>290</v>
      </c>
      <c r="E292" s="16">
        <v>48.444349466799999</v>
      </c>
      <c r="F292" s="16">
        <v>-57.353239684400002</v>
      </c>
      <c r="G292" s="10" t="s">
        <v>771</v>
      </c>
      <c r="H292" s="7" t="s">
        <v>505</v>
      </c>
      <c r="I292" s="5">
        <v>487</v>
      </c>
      <c r="J292" s="5">
        <v>487</v>
      </c>
      <c r="K292" s="18">
        <v>0.63</v>
      </c>
      <c r="L292" s="18">
        <v>2.17</v>
      </c>
      <c r="M292" s="16">
        <v>0.17660000000000001</v>
      </c>
      <c r="N292" s="20">
        <v>0.51285400000000003</v>
      </c>
      <c r="O292" s="6"/>
      <c r="P292" s="18">
        <f t="shared" si="32"/>
        <v>-0.10218607015760039</v>
      </c>
      <c r="Q292" s="18">
        <f t="shared" si="33"/>
        <v>4.2134995845022338</v>
      </c>
      <c r="R292" s="18"/>
      <c r="S292" s="18">
        <f t="shared" si="34"/>
        <v>5.462591450287694</v>
      </c>
      <c r="T292" s="13">
        <f t="shared" si="37"/>
        <v>5.462591450287694</v>
      </c>
      <c r="U292" s="13">
        <f t="shared" si="38"/>
        <v>0.76885853107568503</v>
      </c>
      <c r="V292" s="18">
        <f t="shared" si="35"/>
        <v>1.215103549797981</v>
      </c>
      <c r="W292" s="18">
        <f t="shared" si="36"/>
        <v>0.76885853107568503</v>
      </c>
      <c r="X292" s="8"/>
      <c r="Y292" s="6"/>
      <c r="Z292" s="15">
        <f t="shared" si="39"/>
        <v>281.85853107568505</v>
      </c>
      <c r="AA292" s="5" t="s">
        <v>789</v>
      </c>
      <c r="AB292" s="5">
        <v>2006</v>
      </c>
      <c r="AC292" s="5" t="s">
        <v>769</v>
      </c>
      <c r="AD292" s="6"/>
      <c r="AE292" s="6" t="s">
        <v>770</v>
      </c>
      <c r="AF292" s="43"/>
      <c r="AG292" s="43"/>
      <c r="AH292" s="43"/>
      <c r="AI292" s="43"/>
      <c r="AJ292" s="43"/>
      <c r="AK292" s="43"/>
      <c r="AL292" s="43"/>
      <c r="AM292" s="43"/>
      <c r="AN292" s="43"/>
      <c r="AO292" s="43"/>
      <c r="AP292" s="43"/>
      <c r="AQ292" s="43"/>
      <c r="AR292" s="43"/>
      <c r="AS292" s="43"/>
      <c r="AT292" s="43"/>
      <c r="AU292" s="43"/>
      <c r="AV292" s="43"/>
      <c r="AW292" s="43"/>
      <c r="AX292" s="43"/>
      <c r="AY292" s="43"/>
      <c r="AZ292" s="43"/>
      <c r="BA292" s="43"/>
      <c r="BB292" s="43"/>
      <c r="BC292" s="43"/>
      <c r="BD292" s="43"/>
      <c r="BE292" s="43"/>
      <c r="BF292" s="43"/>
      <c r="BG292" s="43"/>
      <c r="BH292" s="43"/>
      <c r="BI292" s="43"/>
      <c r="BJ292" s="43"/>
      <c r="BK292" s="43"/>
      <c r="BL292" s="43"/>
      <c r="BM292" s="43"/>
      <c r="BN292" s="43"/>
      <c r="BO292" s="43"/>
      <c r="BP292" s="43"/>
      <c r="BQ292" s="43"/>
      <c r="BR292" s="43"/>
      <c r="BS292" s="43"/>
      <c r="BT292" s="43"/>
      <c r="BU292" s="43"/>
      <c r="BV292" s="43"/>
      <c r="BW292" s="43"/>
      <c r="BX292" s="43"/>
      <c r="BY292" s="43"/>
      <c r="BZ292" s="43"/>
      <c r="CA292" s="43"/>
      <c r="CB292" s="43"/>
      <c r="CC292" s="43"/>
      <c r="CD292" s="43"/>
      <c r="CE292" s="43"/>
      <c r="CF292" s="43"/>
      <c r="CG292" s="43"/>
      <c r="CH292" s="43"/>
      <c r="CI292" s="43"/>
      <c r="CJ292" s="43"/>
      <c r="CK292" s="43"/>
      <c r="CL292" s="43"/>
      <c r="CM292" s="43"/>
      <c r="CN292" s="43"/>
      <c r="CO292" s="43"/>
      <c r="CP292" s="43"/>
      <c r="CQ292" s="43"/>
      <c r="CR292" s="43"/>
      <c r="CS292" s="43"/>
      <c r="CT292" s="43"/>
      <c r="CU292" s="43"/>
      <c r="CV292" s="43"/>
      <c r="CW292" s="43"/>
      <c r="CX292" s="43"/>
      <c r="CY292" s="43"/>
      <c r="CZ292" s="43"/>
      <c r="DA292" s="43"/>
      <c r="DB292" s="43"/>
      <c r="DC292" s="43"/>
      <c r="DD292" s="43"/>
      <c r="DE292" s="43"/>
      <c r="DF292" s="43"/>
      <c r="DG292" s="43"/>
      <c r="DH292" s="43"/>
      <c r="DI292" s="43"/>
      <c r="DJ292" s="43"/>
      <c r="DK292" s="43"/>
      <c r="DL292" s="43"/>
    </row>
    <row r="293" spans="1:116" s="10" customFormat="1" ht="12" customHeight="1" x14ac:dyDescent="0.6">
      <c r="A293" s="5">
        <v>291</v>
      </c>
      <c r="B293" s="5" t="s">
        <v>594</v>
      </c>
      <c r="C293" s="6" t="s">
        <v>630</v>
      </c>
      <c r="D293" s="6"/>
      <c r="E293" s="16">
        <v>48.369429269000001</v>
      </c>
      <c r="F293" s="16">
        <v>-58.055212818800001</v>
      </c>
      <c r="G293" s="7" t="s">
        <v>763</v>
      </c>
      <c r="H293" s="7" t="s">
        <v>587</v>
      </c>
      <c r="I293" s="9">
        <v>430</v>
      </c>
      <c r="J293" s="9">
        <v>430</v>
      </c>
      <c r="K293" s="18">
        <v>2.27</v>
      </c>
      <c r="L293" s="18">
        <v>13.95</v>
      </c>
      <c r="M293" s="16">
        <v>9.8159998999999998E-2</v>
      </c>
      <c r="N293" s="20">
        <v>0.51236700999999996</v>
      </c>
      <c r="O293" s="6"/>
      <c r="P293" s="18">
        <f>(M293/0.1967)-1</f>
        <v>-0.50096594306049824</v>
      </c>
      <c r="Q293" s="18">
        <f>((N293/0.512638)-1)*10000</f>
        <v>-5.2861863537245757</v>
      </c>
      <c r="R293" s="18"/>
      <c r="S293" s="18">
        <f>Q293-25.1*P293*0.001*J293</f>
        <v>0.12073906972738246</v>
      </c>
      <c r="T293" s="13">
        <f>S293</f>
        <v>0.12073906972738246</v>
      </c>
      <c r="U293" s="13">
        <f>W293</f>
        <v>1.1579437749353745</v>
      </c>
      <c r="V293" s="18">
        <f>(1/0.00654)*LN(1+(N293-0.51315)/(M293-0.2137))</f>
        <v>1.0327107026486306</v>
      </c>
      <c r="W293" s="18">
        <f>V293-(V293-J293/1000)*(-0.4-P293)/(-0.4-0.08592)</f>
        <v>1.1579437749353745</v>
      </c>
      <c r="X293" s="8"/>
      <c r="Y293" s="6"/>
      <c r="Z293" s="15">
        <f>U293*1000-J293</f>
        <v>727.94377493537445</v>
      </c>
      <c r="AA293" s="5" t="s">
        <v>797</v>
      </c>
      <c r="AB293" s="5">
        <v>2012</v>
      </c>
      <c r="AC293" s="5" t="s">
        <v>681</v>
      </c>
      <c r="AD293" s="6" t="s">
        <v>682</v>
      </c>
      <c r="AE293" s="6">
        <v>291593</v>
      </c>
      <c r="AF293" s="43"/>
      <c r="AG293" s="43"/>
      <c r="AH293" s="43"/>
      <c r="AI293" s="43"/>
      <c r="AJ293" s="43"/>
      <c r="AK293" s="43"/>
      <c r="AL293" s="43"/>
      <c r="AM293" s="43"/>
      <c r="AN293" s="43"/>
      <c r="AO293" s="43"/>
      <c r="AP293" s="43"/>
      <c r="AQ293" s="43"/>
      <c r="AR293" s="43"/>
      <c r="AS293" s="43"/>
      <c r="AT293" s="43"/>
      <c r="AU293" s="43"/>
      <c r="AV293" s="43"/>
      <c r="AW293" s="43"/>
      <c r="AX293" s="43"/>
      <c r="AY293" s="43"/>
      <c r="AZ293" s="43"/>
      <c r="BA293" s="43"/>
      <c r="BB293" s="43"/>
      <c r="BC293" s="43"/>
      <c r="BD293" s="43"/>
      <c r="BE293" s="43"/>
      <c r="BF293" s="43"/>
      <c r="BG293" s="43"/>
      <c r="BH293" s="43"/>
      <c r="BI293" s="43"/>
      <c r="BJ293" s="43"/>
      <c r="BK293" s="43"/>
      <c r="BL293" s="43"/>
      <c r="BM293" s="43"/>
      <c r="BN293" s="43"/>
      <c r="BO293" s="43"/>
      <c r="BP293" s="43"/>
      <c r="BQ293" s="43"/>
      <c r="BR293" s="43"/>
      <c r="BS293" s="43"/>
      <c r="BT293" s="43"/>
      <c r="BU293" s="43"/>
      <c r="BV293" s="43"/>
      <c r="BW293" s="43"/>
      <c r="BX293" s="43"/>
      <c r="BY293" s="43"/>
      <c r="BZ293" s="43"/>
      <c r="CA293" s="43"/>
      <c r="CB293" s="43"/>
      <c r="CC293" s="43"/>
      <c r="CD293" s="43"/>
      <c r="CE293" s="43"/>
      <c r="CF293" s="43"/>
      <c r="CG293" s="43"/>
      <c r="CH293" s="43"/>
      <c r="CI293" s="43"/>
      <c r="CJ293" s="43"/>
      <c r="CK293" s="43"/>
      <c r="CL293" s="43"/>
      <c r="CM293" s="43"/>
      <c r="CN293" s="43"/>
      <c r="CO293" s="43"/>
      <c r="CP293" s="43"/>
      <c r="CQ293" s="43"/>
      <c r="CR293" s="43"/>
      <c r="CS293" s="43"/>
      <c r="CT293" s="43"/>
      <c r="CU293" s="43"/>
      <c r="CV293" s="43"/>
      <c r="CW293" s="43"/>
      <c r="CX293" s="43"/>
      <c r="CY293" s="43"/>
      <c r="CZ293" s="43"/>
      <c r="DA293" s="43"/>
      <c r="DB293" s="43"/>
      <c r="DC293" s="43"/>
      <c r="DD293" s="43"/>
      <c r="DE293" s="43"/>
      <c r="DF293" s="43"/>
      <c r="DG293" s="43"/>
      <c r="DH293" s="43"/>
      <c r="DI293" s="43"/>
      <c r="DJ293" s="43"/>
      <c r="DK293" s="43"/>
      <c r="DL293" s="43"/>
    </row>
    <row r="294" spans="1:116" s="38" customFormat="1" ht="12" customHeight="1" x14ac:dyDescent="0.6">
      <c r="A294" s="5">
        <v>292</v>
      </c>
      <c r="B294" s="5" t="s">
        <v>619</v>
      </c>
      <c r="C294" s="6" t="s">
        <v>630</v>
      </c>
      <c r="D294" s="6" t="s">
        <v>290</v>
      </c>
      <c r="E294" s="16">
        <v>48.254193132799998</v>
      </c>
      <c r="F294" s="16">
        <v>-57.890930824800002</v>
      </c>
      <c r="G294" s="7" t="s">
        <v>720</v>
      </c>
      <c r="H294" s="7" t="s">
        <v>473</v>
      </c>
      <c r="I294" s="5">
        <v>489</v>
      </c>
      <c r="J294" s="5">
        <v>489</v>
      </c>
      <c r="K294" s="18"/>
      <c r="L294" s="18"/>
      <c r="M294" s="16"/>
      <c r="N294" s="20"/>
      <c r="O294" s="6"/>
      <c r="P294" s="18"/>
      <c r="Q294" s="18"/>
      <c r="R294" s="18">
        <v>1.9</v>
      </c>
      <c r="S294" s="18"/>
      <c r="T294" s="13">
        <v>1.9</v>
      </c>
      <c r="U294" s="13"/>
      <c r="V294" s="18"/>
      <c r="W294" s="18"/>
      <c r="X294" s="8"/>
      <c r="Y294" s="6"/>
      <c r="Z294" s="15"/>
      <c r="AA294" s="5" t="s">
        <v>800</v>
      </c>
      <c r="AB294" s="5">
        <v>2007</v>
      </c>
      <c r="AC294" s="5" t="s">
        <v>522</v>
      </c>
      <c r="AD294" s="6">
        <v>200</v>
      </c>
      <c r="AE294" s="6" t="s">
        <v>640</v>
      </c>
      <c r="AF294" s="43"/>
      <c r="AG294" s="43"/>
      <c r="AH294" s="43"/>
      <c r="AI294" s="43"/>
      <c r="AJ294" s="43"/>
      <c r="AK294" s="43"/>
      <c r="AL294" s="43"/>
      <c r="AM294" s="43"/>
      <c r="AN294" s="43"/>
      <c r="AO294" s="43"/>
      <c r="AP294" s="43"/>
      <c r="AQ294" s="43"/>
      <c r="AR294" s="43"/>
      <c r="AS294" s="43"/>
      <c r="AT294" s="43"/>
      <c r="AU294" s="43"/>
      <c r="AV294" s="43"/>
      <c r="AW294" s="43"/>
      <c r="AX294" s="43"/>
      <c r="AY294" s="43"/>
      <c r="AZ294" s="43"/>
      <c r="BA294" s="43"/>
      <c r="BB294" s="43"/>
      <c r="BC294" s="43"/>
      <c r="BD294" s="43"/>
      <c r="BE294" s="43"/>
      <c r="BF294" s="43"/>
      <c r="BG294" s="43"/>
      <c r="BH294" s="43"/>
      <c r="BI294" s="43"/>
      <c r="BJ294" s="43"/>
      <c r="BK294" s="43"/>
      <c r="BL294" s="43"/>
      <c r="BM294" s="43"/>
      <c r="BN294" s="43"/>
      <c r="BO294" s="43"/>
      <c r="BP294" s="43"/>
      <c r="BQ294" s="43"/>
      <c r="BR294" s="43"/>
      <c r="BS294" s="43"/>
      <c r="BT294" s="43"/>
      <c r="BU294" s="43"/>
      <c r="BV294" s="43"/>
      <c r="BW294" s="43"/>
      <c r="BX294" s="43"/>
      <c r="BY294" s="43"/>
      <c r="BZ294" s="43"/>
      <c r="CA294" s="43"/>
      <c r="CB294" s="43"/>
      <c r="CC294" s="43"/>
      <c r="CD294" s="43"/>
      <c r="CE294" s="43"/>
      <c r="CF294" s="43"/>
      <c r="CG294" s="43"/>
      <c r="CH294" s="43"/>
      <c r="CI294" s="43"/>
      <c r="CJ294" s="43"/>
      <c r="CK294" s="43"/>
      <c r="CL294" s="43"/>
      <c r="CM294" s="43"/>
      <c r="CN294" s="43"/>
      <c r="CO294" s="43"/>
      <c r="CP294" s="43"/>
      <c r="CQ294" s="43"/>
      <c r="CR294" s="43"/>
      <c r="CS294" s="43"/>
      <c r="CT294" s="43"/>
      <c r="CU294" s="43"/>
      <c r="CV294" s="43"/>
      <c r="CW294" s="43"/>
      <c r="CX294" s="43"/>
      <c r="CY294" s="43"/>
      <c r="CZ294" s="43"/>
      <c r="DA294" s="43"/>
      <c r="DB294" s="43"/>
      <c r="DC294" s="43"/>
      <c r="DD294" s="43"/>
      <c r="DE294" s="43"/>
      <c r="DF294" s="43"/>
      <c r="DG294" s="43"/>
      <c r="DH294" s="43"/>
      <c r="DI294" s="43"/>
      <c r="DJ294" s="43"/>
      <c r="DK294" s="43"/>
      <c r="DL294" s="43"/>
    </row>
    <row r="295" spans="1:116" s="38" customFormat="1" ht="12" customHeight="1" x14ac:dyDescent="0.6">
      <c r="A295" s="5">
        <v>293</v>
      </c>
      <c r="B295" s="5" t="s">
        <v>292</v>
      </c>
      <c r="C295" s="6" t="s">
        <v>630</v>
      </c>
      <c r="D295" s="6" t="s">
        <v>290</v>
      </c>
      <c r="E295" s="16">
        <v>48.253243572800002</v>
      </c>
      <c r="F295" s="16">
        <v>-57.891560977799998</v>
      </c>
      <c r="G295" s="7" t="s">
        <v>256</v>
      </c>
      <c r="H295" s="7" t="s">
        <v>474</v>
      </c>
      <c r="I295" s="5">
        <v>483</v>
      </c>
      <c r="J295" s="5">
        <v>483</v>
      </c>
      <c r="K295" s="18"/>
      <c r="L295" s="18"/>
      <c r="M295" s="16"/>
      <c r="N295" s="20"/>
      <c r="O295" s="6"/>
      <c r="P295" s="18"/>
      <c r="Q295" s="18"/>
      <c r="R295" s="18">
        <v>2.2000000000000002</v>
      </c>
      <c r="S295" s="18"/>
      <c r="T295" s="13">
        <v>2.2000000000000002</v>
      </c>
      <c r="U295" s="13"/>
      <c r="V295" s="18"/>
      <c r="W295" s="18"/>
      <c r="X295" s="8"/>
      <c r="Y295" s="6"/>
      <c r="Z295" s="15"/>
      <c r="AA295" s="5" t="s">
        <v>800</v>
      </c>
      <c r="AB295" s="5">
        <v>2007</v>
      </c>
      <c r="AC295" s="5" t="s">
        <v>508</v>
      </c>
      <c r="AD295" s="6">
        <v>200</v>
      </c>
      <c r="AE295" s="6" t="s">
        <v>640</v>
      </c>
      <c r="AF295" s="43"/>
      <c r="AG295" s="43"/>
      <c r="AH295" s="43"/>
      <c r="AI295" s="43"/>
      <c r="AJ295" s="43"/>
      <c r="AK295" s="43"/>
      <c r="AL295" s="43"/>
      <c r="AM295" s="43"/>
      <c r="AN295" s="43"/>
      <c r="AO295" s="43"/>
      <c r="AP295" s="43"/>
      <c r="AQ295" s="43"/>
      <c r="AR295" s="43"/>
      <c r="AS295" s="43"/>
      <c r="AT295" s="43"/>
      <c r="AU295" s="43"/>
      <c r="AV295" s="43"/>
      <c r="AW295" s="43"/>
      <c r="AX295" s="43"/>
      <c r="AY295" s="43"/>
      <c r="AZ295" s="43"/>
      <c r="BA295" s="43"/>
      <c r="BB295" s="43"/>
      <c r="BC295" s="43"/>
      <c r="BD295" s="43"/>
      <c r="BE295" s="43"/>
      <c r="BF295" s="43"/>
      <c r="BG295" s="43"/>
      <c r="BH295" s="43"/>
      <c r="BI295" s="43"/>
      <c r="BJ295" s="43"/>
      <c r="BK295" s="43"/>
      <c r="BL295" s="43"/>
      <c r="BM295" s="43"/>
      <c r="BN295" s="43"/>
      <c r="BO295" s="43"/>
      <c r="BP295" s="43"/>
      <c r="BQ295" s="43"/>
      <c r="BR295" s="43"/>
      <c r="BS295" s="43"/>
      <c r="BT295" s="43"/>
      <c r="BU295" s="43"/>
      <c r="BV295" s="43"/>
      <c r="BW295" s="43"/>
      <c r="BX295" s="43"/>
      <c r="BY295" s="43"/>
      <c r="BZ295" s="43"/>
      <c r="CA295" s="43"/>
      <c r="CB295" s="43"/>
      <c r="CC295" s="43"/>
      <c r="CD295" s="43"/>
      <c r="CE295" s="43"/>
      <c r="CF295" s="43"/>
      <c r="CG295" s="43"/>
      <c r="CH295" s="43"/>
      <c r="CI295" s="43"/>
      <c r="CJ295" s="43"/>
      <c r="CK295" s="43"/>
      <c r="CL295" s="43"/>
      <c r="CM295" s="43"/>
      <c r="CN295" s="43"/>
      <c r="CO295" s="43"/>
      <c r="CP295" s="43"/>
      <c r="CQ295" s="43"/>
      <c r="CR295" s="43"/>
      <c r="CS295" s="43"/>
      <c r="CT295" s="43"/>
      <c r="CU295" s="43"/>
      <c r="CV295" s="43"/>
      <c r="CW295" s="43"/>
      <c r="CX295" s="43"/>
      <c r="CY295" s="43"/>
      <c r="CZ295" s="43"/>
      <c r="DA295" s="43"/>
      <c r="DB295" s="43"/>
      <c r="DC295" s="43"/>
      <c r="DD295" s="43"/>
      <c r="DE295" s="43"/>
      <c r="DF295" s="43"/>
      <c r="DG295" s="43"/>
      <c r="DH295" s="43"/>
      <c r="DI295" s="43"/>
      <c r="DJ295" s="43"/>
      <c r="DK295" s="43"/>
      <c r="DL295" s="43"/>
    </row>
    <row r="296" spans="1:116" s="38" customFormat="1" ht="12" customHeight="1" x14ac:dyDescent="0.6">
      <c r="A296" s="5">
        <v>294</v>
      </c>
      <c r="B296" s="5" t="s">
        <v>628</v>
      </c>
      <c r="C296" s="6" t="s">
        <v>630</v>
      </c>
      <c r="D296" s="6" t="s">
        <v>290</v>
      </c>
      <c r="E296" s="16">
        <v>48.4349842098</v>
      </c>
      <c r="F296" s="16">
        <v>-57.752183246500003</v>
      </c>
      <c r="G296" s="7" t="s">
        <v>257</v>
      </c>
      <c r="H296" s="7" t="s">
        <v>475</v>
      </c>
      <c r="I296" s="5">
        <v>463</v>
      </c>
      <c r="J296" s="5">
        <v>463</v>
      </c>
      <c r="K296" s="18"/>
      <c r="L296" s="18"/>
      <c r="M296" s="16"/>
      <c r="N296" s="20"/>
      <c r="O296" s="6"/>
      <c r="P296" s="18"/>
      <c r="Q296" s="18"/>
      <c r="R296" s="18">
        <v>-6.6</v>
      </c>
      <c r="S296" s="18"/>
      <c r="T296" s="13">
        <v>-6.6</v>
      </c>
      <c r="U296" s="13"/>
      <c r="V296" s="18"/>
      <c r="W296" s="18"/>
      <c r="X296" s="8"/>
      <c r="Y296" s="6"/>
      <c r="Z296" s="15"/>
      <c r="AA296" s="5" t="s">
        <v>800</v>
      </c>
      <c r="AB296" s="5">
        <v>2007</v>
      </c>
      <c r="AC296" s="5" t="s">
        <v>508</v>
      </c>
      <c r="AD296" s="6">
        <v>200</v>
      </c>
      <c r="AE296" s="6" t="s">
        <v>640</v>
      </c>
      <c r="AF296" s="43"/>
      <c r="AG296" s="43"/>
      <c r="AH296" s="43"/>
      <c r="AI296" s="43"/>
      <c r="AJ296" s="43"/>
      <c r="AK296" s="43"/>
      <c r="AL296" s="43"/>
      <c r="AM296" s="43"/>
      <c r="AN296" s="43"/>
      <c r="AO296" s="43"/>
      <c r="AP296" s="43"/>
      <c r="AQ296" s="43"/>
      <c r="AR296" s="43"/>
      <c r="AS296" s="43"/>
      <c r="AT296" s="43"/>
      <c r="AU296" s="43"/>
      <c r="AV296" s="43"/>
      <c r="AW296" s="43"/>
      <c r="AX296" s="43"/>
      <c r="AY296" s="43"/>
      <c r="AZ296" s="43"/>
      <c r="BA296" s="43"/>
      <c r="BB296" s="43"/>
      <c r="BC296" s="43"/>
      <c r="BD296" s="43"/>
      <c r="BE296" s="43"/>
      <c r="BF296" s="43"/>
      <c r="BG296" s="43"/>
      <c r="BH296" s="43"/>
      <c r="BI296" s="43"/>
      <c r="BJ296" s="43"/>
      <c r="BK296" s="43"/>
      <c r="BL296" s="43"/>
      <c r="BM296" s="43"/>
      <c r="BN296" s="43"/>
      <c r="BO296" s="43"/>
      <c r="BP296" s="43"/>
      <c r="BQ296" s="43"/>
      <c r="BR296" s="43"/>
      <c r="BS296" s="43"/>
      <c r="BT296" s="43"/>
      <c r="BU296" s="43"/>
      <c r="BV296" s="43"/>
      <c r="BW296" s="43"/>
      <c r="BX296" s="43"/>
      <c r="BY296" s="43"/>
      <c r="BZ296" s="43"/>
      <c r="CA296" s="43"/>
      <c r="CB296" s="43"/>
      <c r="CC296" s="43"/>
      <c r="CD296" s="43"/>
      <c r="CE296" s="43"/>
      <c r="CF296" s="43"/>
      <c r="CG296" s="43"/>
      <c r="CH296" s="43"/>
      <c r="CI296" s="43"/>
      <c r="CJ296" s="43"/>
      <c r="CK296" s="43"/>
      <c r="CL296" s="43"/>
      <c r="CM296" s="43"/>
      <c r="CN296" s="43"/>
      <c r="CO296" s="43"/>
      <c r="CP296" s="43"/>
      <c r="CQ296" s="43"/>
      <c r="CR296" s="43"/>
      <c r="CS296" s="43"/>
      <c r="CT296" s="43"/>
      <c r="CU296" s="43"/>
      <c r="CV296" s="43"/>
      <c r="CW296" s="43"/>
      <c r="CX296" s="43"/>
      <c r="CY296" s="43"/>
      <c r="CZ296" s="43"/>
      <c r="DA296" s="43"/>
      <c r="DB296" s="43"/>
      <c r="DC296" s="43"/>
      <c r="DD296" s="43"/>
      <c r="DE296" s="43"/>
      <c r="DF296" s="43"/>
      <c r="DG296" s="43"/>
      <c r="DH296" s="43"/>
      <c r="DI296" s="43"/>
      <c r="DJ296" s="43"/>
      <c r="DK296" s="43"/>
      <c r="DL296" s="43"/>
    </row>
    <row r="297" spans="1:116" s="38" customFormat="1" ht="12" customHeight="1" x14ac:dyDescent="0.6">
      <c r="A297" s="5">
        <v>295</v>
      </c>
      <c r="B297" s="5" t="s">
        <v>110</v>
      </c>
      <c r="C297" s="6" t="s">
        <v>630</v>
      </c>
      <c r="D297" s="6" t="s">
        <v>290</v>
      </c>
      <c r="E297" s="16">
        <v>48.370129412799997</v>
      </c>
      <c r="F297" s="16">
        <v>-58.0573472198</v>
      </c>
      <c r="G297" s="7" t="s">
        <v>258</v>
      </c>
      <c r="H297" s="7" t="s">
        <v>476</v>
      </c>
      <c r="I297" s="5">
        <v>463</v>
      </c>
      <c r="J297" s="5">
        <v>463</v>
      </c>
      <c r="K297" s="18"/>
      <c r="L297" s="18"/>
      <c r="M297" s="16"/>
      <c r="N297" s="20"/>
      <c r="O297" s="6"/>
      <c r="P297" s="18"/>
      <c r="Q297" s="18"/>
      <c r="R297" s="18">
        <v>-1.7</v>
      </c>
      <c r="S297" s="18"/>
      <c r="T297" s="13">
        <v>-1.7</v>
      </c>
      <c r="U297" s="13"/>
      <c r="V297" s="18"/>
      <c r="W297" s="18"/>
      <c r="X297" s="8"/>
      <c r="Y297" s="6"/>
      <c r="Z297" s="15"/>
      <c r="AA297" s="5" t="s">
        <v>800</v>
      </c>
      <c r="AB297" s="5">
        <v>2007</v>
      </c>
      <c r="AC297" s="5" t="s">
        <v>508</v>
      </c>
      <c r="AD297" s="6">
        <v>200</v>
      </c>
      <c r="AE297" s="6" t="s">
        <v>640</v>
      </c>
      <c r="AF297" s="43"/>
      <c r="AG297" s="43"/>
      <c r="AH297" s="43"/>
      <c r="AI297" s="43"/>
      <c r="AJ297" s="43"/>
      <c r="AK297" s="43"/>
      <c r="AL297" s="43"/>
      <c r="AM297" s="43"/>
      <c r="AN297" s="43"/>
      <c r="AO297" s="43"/>
      <c r="AP297" s="43"/>
      <c r="AQ297" s="43"/>
      <c r="AR297" s="43"/>
      <c r="AS297" s="43"/>
      <c r="AT297" s="43"/>
      <c r="AU297" s="43"/>
      <c r="AV297" s="43"/>
      <c r="AW297" s="43"/>
      <c r="AX297" s="43"/>
      <c r="AY297" s="43"/>
      <c r="AZ297" s="43"/>
      <c r="BA297" s="43"/>
      <c r="BB297" s="43"/>
      <c r="BC297" s="43"/>
      <c r="BD297" s="43"/>
      <c r="BE297" s="43"/>
      <c r="BF297" s="43"/>
      <c r="BG297" s="43"/>
      <c r="BH297" s="43"/>
      <c r="BI297" s="43"/>
      <c r="BJ297" s="43"/>
      <c r="BK297" s="43"/>
      <c r="BL297" s="43"/>
      <c r="BM297" s="43"/>
      <c r="BN297" s="43"/>
      <c r="BO297" s="43"/>
      <c r="BP297" s="43"/>
      <c r="BQ297" s="43"/>
      <c r="BR297" s="43"/>
      <c r="BS297" s="43"/>
      <c r="BT297" s="43"/>
      <c r="BU297" s="43"/>
      <c r="BV297" s="43"/>
      <c r="BW297" s="43"/>
      <c r="BX297" s="43"/>
      <c r="BY297" s="43"/>
      <c r="BZ297" s="43"/>
      <c r="CA297" s="43"/>
      <c r="CB297" s="43"/>
      <c r="CC297" s="43"/>
      <c r="CD297" s="43"/>
      <c r="CE297" s="43"/>
      <c r="CF297" s="43"/>
      <c r="CG297" s="43"/>
      <c r="CH297" s="43"/>
      <c r="CI297" s="43"/>
      <c r="CJ297" s="43"/>
      <c r="CK297" s="43"/>
      <c r="CL297" s="43"/>
      <c r="CM297" s="43"/>
      <c r="CN297" s="43"/>
      <c r="CO297" s="43"/>
      <c r="CP297" s="43"/>
      <c r="CQ297" s="43"/>
      <c r="CR297" s="43"/>
      <c r="CS297" s="43"/>
      <c r="CT297" s="43"/>
      <c r="CU297" s="43"/>
      <c r="CV297" s="43"/>
      <c r="CW297" s="43"/>
      <c r="CX297" s="43"/>
      <c r="CY297" s="43"/>
      <c r="CZ297" s="43"/>
      <c r="DA297" s="43"/>
      <c r="DB297" s="43"/>
      <c r="DC297" s="43"/>
      <c r="DD297" s="43"/>
      <c r="DE297" s="43"/>
      <c r="DF297" s="43"/>
      <c r="DG297" s="43"/>
      <c r="DH297" s="43"/>
      <c r="DI297" s="43"/>
      <c r="DJ297" s="43"/>
      <c r="DK297" s="43"/>
      <c r="DL297" s="43"/>
    </row>
    <row r="298" spans="1:116" s="38" customFormat="1" ht="12" customHeight="1" x14ac:dyDescent="0.6">
      <c r="A298" s="5">
        <v>296</v>
      </c>
      <c r="B298" s="5" t="s">
        <v>627</v>
      </c>
      <c r="C298" s="6" t="s">
        <v>630</v>
      </c>
      <c r="D298" s="6" t="s">
        <v>290</v>
      </c>
      <c r="E298" s="16">
        <v>48.652683966700003</v>
      </c>
      <c r="F298" s="16">
        <v>-57.3299403093</v>
      </c>
      <c r="G298" s="7" t="s">
        <v>8</v>
      </c>
      <c r="H298" s="7" t="s">
        <v>477</v>
      </c>
      <c r="I298" s="9">
        <v>468.2</v>
      </c>
      <c r="J298" s="9">
        <v>468.2</v>
      </c>
      <c r="K298" s="18"/>
      <c r="L298" s="18"/>
      <c r="M298" s="16"/>
      <c r="N298" s="20"/>
      <c r="O298" s="6"/>
      <c r="P298" s="18"/>
      <c r="Q298" s="18"/>
      <c r="R298" s="18">
        <v>-6.8</v>
      </c>
      <c r="S298" s="18"/>
      <c r="T298" s="13">
        <v>-6.8</v>
      </c>
      <c r="U298" s="13"/>
      <c r="V298" s="18"/>
      <c r="W298" s="18"/>
      <c r="X298" s="8"/>
      <c r="Y298" s="6"/>
      <c r="Z298" s="15"/>
      <c r="AA298" s="5" t="s">
        <v>800</v>
      </c>
      <c r="AB298" s="5">
        <v>2007</v>
      </c>
      <c r="AC298" s="5" t="s">
        <v>508</v>
      </c>
      <c r="AD298" s="6">
        <v>200</v>
      </c>
      <c r="AE298" s="6" t="s">
        <v>640</v>
      </c>
      <c r="AF298" s="43"/>
      <c r="AG298" s="43"/>
      <c r="AH298" s="43"/>
      <c r="AI298" s="43"/>
      <c r="AJ298" s="43"/>
      <c r="AK298" s="43"/>
      <c r="AL298" s="43"/>
      <c r="AM298" s="43"/>
      <c r="AN298" s="43"/>
      <c r="AO298" s="43"/>
      <c r="AP298" s="43"/>
      <c r="AQ298" s="43"/>
      <c r="AR298" s="43"/>
      <c r="AS298" s="43"/>
      <c r="AT298" s="43"/>
      <c r="AU298" s="43"/>
      <c r="AV298" s="43"/>
      <c r="AW298" s="43"/>
      <c r="AX298" s="43"/>
      <c r="AY298" s="43"/>
      <c r="AZ298" s="43"/>
      <c r="BA298" s="43"/>
      <c r="BB298" s="43"/>
      <c r="BC298" s="43"/>
      <c r="BD298" s="43"/>
      <c r="BE298" s="43"/>
      <c r="BF298" s="43"/>
      <c r="BG298" s="43"/>
      <c r="BH298" s="43"/>
      <c r="BI298" s="43"/>
      <c r="BJ298" s="43"/>
      <c r="BK298" s="43"/>
      <c r="BL298" s="43"/>
      <c r="BM298" s="43"/>
      <c r="BN298" s="43"/>
      <c r="BO298" s="43"/>
      <c r="BP298" s="43"/>
      <c r="BQ298" s="43"/>
      <c r="BR298" s="43"/>
      <c r="BS298" s="43"/>
      <c r="BT298" s="43"/>
      <c r="BU298" s="43"/>
      <c r="BV298" s="43"/>
      <c r="BW298" s="43"/>
      <c r="BX298" s="43"/>
      <c r="BY298" s="43"/>
      <c r="BZ298" s="43"/>
      <c r="CA298" s="43"/>
      <c r="CB298" s="43"/>
      <c r="CC298" s="43"/>
      <c r="CD298" s="43"/>
      <c r="CE298" s="43"/>
      <c r="CF298" s="43"/>
      <c r="CG298" s="43"/>
      <c r="CH298" s="43"/>
      <c r="CI298" s="43"/>
      <c r="CJ298" s="43"/>
      <c r="CK298" s="43"/>
      <c r="CL298" s="43"/>
      <c r="CM298" s="43"/>
      <c r="CN298" s="43"/>
      <c r="CO298" s="43"/>
      <c r="CP298" s="43"/>
      <c r="CQ298" s="43"/>
      <c r="CR298" s="43"/>
      <c r="CS298" s="43"/>
      <c r="CT298" s="43"/>
      <c r="CU298" s="43"/>
      <c r="CV298" s="43"/>
      <c r="CW298" s="43"/>
      <c r="CX298" s="43"/>
      <c r="CY298" s="43"/>
      <c r="CZ298" s="43"/>
      <c r="DA298" s="43"/>
      <c r="DB298" s="43"/>
      <c r="DC298" s="43"/>
      <c r="DD298" s="43"/>
      <c r="DE298" s="43"/>
      <c r="DF298" s="43"/>
      <c r="DG298" s="43"/>
      <c r="DH298" s="43"/>
      <c r="DI298" s="43"/>
      <c r="DJ298" s="43"/>
      <c r="DK298" s="43"/>
      <c r="DL298" s="43"/>
    </row>
    <row r="299" spans="1:116" s="10" customFormat="1" ht="12" customHeight="1" x14ac:dyDescent="0.6">
      <c r="A299" s="5">
        <v>297</v>
      </c>
      <c r="B299" s="5" t="s">
        <v>566</v>
      </c>
      <c r="C299" s="6" t="s">
        <v>630</v>
      </c>
      <c r="D299" s="6"/>
      <c r="E299" s="16">
        <v>49.430942902600002</v>
      </c>
      <c r="F299" s="16">
        <v>-56.0470136514</v>
      </c>
      <c r="G299" s="7" t="s">
        <v>752</v>
      </c>
      <c r="H299" s="7" t="s">
        <v>567</v>
      </c>
      <c r="I299" s="9">
        <v>479</v>
      </c>
      <c r="J299" s="9">
        <v>479</v>
      </c>
      <c r="K299" s="18">
        <v>1.58</v>
      </c>
      <c r="L299" s="18">
        <v>7.32</v>
      </c>
      <c r="M299" s="16">
        <v>0.12890000600000001</v>
      </c>
      <c r="N299" s="20">
        <v>0.51255899699999996</v>
      </c>
      <c r="O299" s="6"/>
      <c r="P299" s="18">
        <f>(M299/0.1967)-1</f>
        <v>-0.34468731062531777</v>
      </c>
      <c r="Q299" s="18">
        <f t="shared" ref="Q299:Q316" si="40">((N299/0.512638)-1)*10000</f>
        <v>-1.5411069799753374</v>
      </c>
      <c r="R299" s="18"/>
      <c r="S299" s="18">
        <f t="shared" ref="S299:S316" si="41">Q299-25.1*P299*0.001*J299</f>
        <v>2.6030340869417969</v>
      </c>
      <c r="T299" s="13">
        <f t="shared" ref="T299:T304" si="42">S299</f>
        <v>2.6030340869417969</v>
      </c>
      <c r="U299" s="13">
        <f t="shared" ref="U299:U317" si="43">W299</f>
        <v>0.9955988945644898</v>
      </c>
      <c r="V299" s="18">
        <f>(1/0.00654)*LN(1+(N299-0.51315)/(M299-0.2137))</f>
        <v>1.0619574386051256</v>
      </c>
      <c r="W299" s="18">
        <f>V299-(V299-J299/1000)*(-0.4-P299)/(-0.4-0.08592)</f>
        <v>0.9955988945644898</v>
      </c>
      <c r="X299" s="8"/>
      <c r="Y299" s="6"/>
      <c r="Z299" s="15">
        <f t="shared" ref="Z299:Z310" si="44">U299*1000-J299</f>
        <v>516.5988945644898</v>
      </c>
      <c r="AA299" s="5" t="s">
        <v>794</v>
      </c>
      <c r="AB299" s="5">
        <v>2012</v>
      </c>
      <c r="AC299" s="5" t="s">
        <v>675</v>
      </c>
      <c r="AD299" s="6" t="s">
        <v>676</v>
      </c>
      <c r="AE299" s="6" t="s">
        <v>677</v>
      </c>
      <c r="AF299" s="43"/>
      <c r="AG299" s="43"/>
      <c r="AH299" s="43"/>
      <c r="AI299" s="43"/>
      <c r="AJ299" s="43"/>
      <c r="AK299" s="43"/>
      <c r="AL299" s="43"/>
      <c r="AM299" s="43"/>
      <c r="AN299" s="43"/>
      <c r="AO299" s="43"/>
      <c r="AP299" s="43"/>
      <c r="AQ299" s="43"/>
      <c r="AR299" s="43"/>
      <c r="AS299" s="43"/>
      <c r="AT299" s="43"/>
      <c r="AU299" s="43"/>
      <c r="AV299" s="43"/>
      <c r="AW299" s="43"/>
      <c r="AX299" s="43"/>
      <c r="AY299" s="43"/>
      <c r="AZ299" s="43"/>
      <c r="BA299" s="43"/>
      <c r="BB299" s="43"/>
      <c r="BC299" s="43"/>
      <c r="BD299" s="43"/>
      <c r="BE299" s="43"/>
      <c r="BF299" s="43"/>
      <c r="BG299" s="43"/>
      <c r="BH299" s="43"/>
      <c r="BI299" s="43"/>
      <c r="BJ299" s="43"/>
      <c r="BK299" s="43"/>
      <c r="BL299" s="43"/>
      <c r="BM299" s="43"/>
      <c r="BN299" s="43"/>
      <c r="BO299" s="43"/>
      <c r="BP299" s="43"/>
      <c r="BQ299" s="43"/>
      <c r="BR299" s="43"/>
      <c r="BS299" s="43"/>
      <c r="BT299" s="43"/>
      <c r="BU299" s="43"/>
      <c r="BV299" s="43"/>
      <c r="BW299" s="43"/>
      <c r="BX299" s="43"/>
      <c r="BY299" s="43"/>
      <c r="BZ299" s="43"/>
      <c r="CA299" s="43"/>
      <c r="CB299" s="43"/>
      <c r="CC299" s="43"/>
      <c r="CD299" s="43"/>
      <c r="CE299" s="43"/>
      <c r="CF299" s="43"/>
      <c r="CG299" s="43"/>
      <c r="CH299" s="43"/>
      <c r="CI299" s="43"/>
      <c r="CJ299" s="43"/>
      <c r="CK299" s="43"/>
      <c r="CL299" s="43"/>
      <c r="CM299" s="43"/>
      <c r="CN299" s="43"/>
      <c r="CO299" s="43"/>
      <c r="CP299" s="43"/>
      <c r="CQ299" s="43"/>
      <c r="CR299" s="43"/>
      <c r="CS299" s="43"/>
      <c r="CT299" s="43"/>
      <c r="CU299" s="43"/>
      <c r="CV299" s="43"/>
      <c r="CW299" s="43"/>
      <c r="CX299" s="43"/>
      <c r="CY299" s="43"/>
      <c r="CZ299" s="43"/>
      <c r="DA299" s="43"/>
      <c r="DB299" s="43"/>
      <c r="DC299" s="43"/>
      <c r="DD299" s="43"/>
      <c r="DE299" s="43"/>
      <c r="DF299" s="43"/>
      <c r="DG299" s="43"/>
      <c r="DH299" s="43"/>
      <c r="DI299" s="43"/>
      <c r="DJ299" s="43"/>
      <c r="DK299" s="43"/>
      <c r="DL299" s="43"/>
    </row>
    <row r="300" spans="1:116" s="10" customFormat="1" ht="12" customHeight="1" x14ac:dyDescent="0.6">
      <c r="A300" s="5">
        <v>298</v>
      </c>
      <c r="B300" s="5" t="s">
        <v>568</v>
      </c>
      <c r="C300" s="6" t="s">
        <v>630</v>
      </c>
      <c r="D300" s="6"/>
      <c r="E300" s="16">
        <v>48.697189991099997</v>
      </c>
      <c r="F300" s="16">
        <v>-57.104641050700003</v>
      </c>
      <c r="G300" s="7" t="s">
        <v>525</v>
      </c>
      <c r="H300" s="7" t="s">
        <v>569</v>
      </c>
      <c r="I300" s="9">
        <v>484</v>
      </c>
      <c r="J300" s="9">
        <v>484</v>
      </c>
      <c r="K300" s="18">
        <v>3.37</v>
      </c>
      <c r="L300" s="18">
        <v>9.7899999999999991</v>
      </c>
      <c r="M300" s="16">
        <v>0.208199993</v>
      </c>
      <c r="N300" s="20">
        <v>0.51298701800000002</v>
      </c>
      <c r="O300" s="6"/>
      <c r="P300" s="18">
        <f>(M300/0.1967)-1</f>
        <v>5.8464631418403634E-2</v>
      </c>
      <c r="Q300" s="18">
        <f t="shared" si="40"/>
        <v>6.8082740647401607</v>
      </c>
      <c r="R300" s="18"/>
      <c r="S300" s="18">
        <f t="shared" si="41"/>
        <v>6.0980223364168262</v>
      </c>
      <c r="T300" s="13">
        <f t="shared" si="42"/>
        <v>6.0980223364168262</v>
      </c>
      <c r="U300" s="13">
        <f t="shared" si="43"/>
        <v>0.70894569997328638</v>
      </c>
      <c r="V300" s="18">
        <f>(1/0.00654)*LN(1+(N300-0.51315)/(M300-0.2137))</f>
        <v>4.4652109681269447</v>
      </c>
      <c r="W300" s="18">
        <f>V300-(V300-J300/1000)*(-0.4-P300)/(-0.4-0.08592)</f>
        <v>0.70894569997328638</v>
      </c>
      <c r="X300" s="8"/>
      <c r="Y300" s="6"/>
      <c r="Z300" s="15">
        <f t="shared" si="44"/>
        <v>224.94569997328642</v>
      </c>
      <c r="AA300" s="5" t="s">
        <v>795</v>
      </c>
      <c r="AB300" s="5">
        <v>2005</v>
      </c>
      <c r="AC300" s="5" t="s">
        <v>680</v>
      </c>
      <c r="AD300" s="6" t="s">
        <v>678</v>
      </c>
      <c r="AE300" s="6" t="s">
        <v>679</v>
      </c>
      <c r="AF300" s="43"/>
      <c r="AG300" s="43"/>
      <c r="AH300" s="43"/>
      <c r="AI300" s="43"/>
      <c r="AJ300" s="43"/>
      <c r="AK300" s="43"/>
      <c r="AL300" s="43"/>
      <c r="AM300" s="43"/>
      <c r="AN300" s="43"/>
      <c r="AO300" s="43"/>
      <c r="AP300" s="43"/>
      <c r="AQ300" s="43"/>
      <c r="AR300" s="43"/>
      <c r="AS300" s="43"/>
      <c r="AT300" s="43"/>
      <c r="AU300" s="43"/>
      <c r="AV300" s="43"/>
      <c r="AW300" s="43"/>
      <c r="AX300" s="43"/>
      <c r="AY300" s="43"/>
      <c r="AZ300" s="43"/>
      <c r="BA300" s="43"/>
      <c r="BB300" s="43"/>
      <c r="BC300" s="43"/>
      <c r="BD300" s="43"/>
      <c r="BE300" s="43"/>
      <c r="BF300" s="43"/>
      <c r="BG300" s="43"/>
      <c r="BH300" s="43"/>
      <c r="BI300" s="43"/>
      <c r="BJ300" s="43"/>
      <c r="BK300" s="43"/>
      <c r="BL300" s="43"/>
      <c r="BM300" s="43"/>
      <c r="BN300" s="43"/>
      <c r="BO300" s="43"/>
      <c r="BP300" s="43"/>
      <c r="BQ300" s="43"/>
      <c r="BR300" s="43"/>
      <c r="BS300" s="43"/>
      <c r="BT300" s="43"/>
      <c r="BU300" s="43"/>
      <c r="BV300" s="43"/>
      <c r="BW300" s="43"/>
      <c r="BX300" s="43"/>
      <c r="BY300" s="43"/>
      <c r="BZ300" s="43"/>
      <c r="CA300" s="43"/>
      <c r="CB300" s="43"/>
      <c r="CC300" s="43"/>
      <c r="CD300" s="43"/>
      <c r="CE300" s="43"/>
      <c r="CF300" s="43"/>
      <c r="CG300" s="43"/>
      <c r="CH300" s="43"/>
      <c r="CI300" s="43"/>
      <c r="CJ300" s="43"/>
      <c r="CK300" s="43"/>
      <c r="CL300" s="43"/>
      <c r="CM300" s="43"/>
      <c r="CN300" s="43"/>
      <c r="CO300" s="43"/>
      <c r="CP300" s="43"/>
      <c r="CQ300" s="43"/>
      <c r="CR300" s="43"/>
      <c r="CS300" s="43"/>
      <c r="CT300" s="43"/>
      <c r="CU300" s="43"/>
      <c r="CV300" s="43"/>
      <c r="CW300" s="43"/>
      <c r="CX300" s="43"/>
      <c r="CY300" s="43"/>
      <c r="CZ300" s="43"/>
      <c r="DA300" s="43"/>
      <c r="DB300" s="43"/>
      <c r="DC300" s="43"/>
      <c r="DD300" s="43"/>
      <c r="DE300" s="43"/>
      <c r="DF300" s="43"/>
      <c r="DG300" s="43"/>
      <c r="DH300" s="43"/>
      <c r="DI300" s="43"/>
      <c r="DJ300" s="43"/>
      <c r="DK300" s="43"/>
      <c r="DL300" s="43"/>
    </row>
    <row r="301" spans="1:116" s="10" customFormat="1" ht="12" customHeight="1" x14ac:dyDescent="0.6">
      <c r="A301" s="5">
        <v>299</v>
      </c>
      <c r="B301" s="5" t="s">
        <v>570</v>
      </c>
      <c r="C301" s="6" t="s">
        <v>630</v>
      </c>
      <c r="D301" s="6"/>
      <c r="E301" s="16">
        <v>48.583635539600003</v>
      </c>
      <c r="F301" s="16">
        <v>-57.239999277099997</v>
      </c>
      <c r="G301" s="7" t="s">
        <v>753</v>
      </c>
      <c r="H301" s="7" t="s">
        <v>569</v>
      </c>
      <c r="I301" s="9">
        <v>484</v>
      </c>
      <c r="J301" s="9">
        <v>484</v>
      </c>
      <c r="K301" s="18">
        <v>1.62</v>
      </c>
      <c r="L301" s="18">
        <v>4.74</v>
      </c>
      <c r="M301" s="16">
        <v>0.16389000400000001</v>
      </c>
      <c r="N301" s="20">
        <v>0.51263397899999996</v>
      </c>
      <c r="O301" s="6"/>
      <c r="P301" s="18">
        <f>(M301/0.1967)-1</f>
        <v>-0.16680221657346217</v>
      </c>
      <c r="Q301" s="18">
        <f t="shared" si="40"/>
        <v>-7.8437415877985472E-2</v>
      </c>
      <c r="R301" s="18"/>
      <c r="S301" s="18">
        <f t="shared" si="41"/>
        <v>1.9479426319430626</v>
      </c>
      <c r="T301" s="13">
        <f t="shared" si="42"/>
        <v>1.9479426319430626</v>
      </c>
      <c r="U301" s="13">
        <f t="shared" si="43"/>
        <v>1.0518949831138555</v>
      </c>
      <c r="V301" s="18">
        <f>(1/0.00654)*LN(1+(N301-0.51315)/(M301-0.2137))</f>
        <v>1.5759163892125416</v>
      </c>
      <c r="W301" s="18">
        <f>V301-(V301-J301/1000)*(-0.4-P301)/(-0.4-0.08592)</f>
        <v>1.0518949831138555</v>
      </c>
      <c r="X301" s="8"/>
      <c r="Y301" s="6"/>
      <c r="Z301" s="15">
        <f t="shared" si="44"/>
        <v>567.89498311385546</v>
      </c>
      <c r="AA301" s="5" t="s">
        <v>795</v>
      </c>
      <c r="AB301" s="5">
        <v>2005</v>
      </c>
      <c r="AC301" s="5" t="s">
        <v>680</v>
      </c>
      <c r="AD301" s="6" t="s">
        <v>678</v>
      </c>
      <c r="AE301" s="6" t="s">
        <v>679</v>
      </c>
      <c r="AF301" s="43"/>
      <c r="AG301" s="43"/>
      <c r="AH301" s="43"/>
      <c r="AI301" s="43"/>
      <c r="AJ301" s="43"/>
      <c r="AK301" s="43"/>
      <c r="AL301" s="43"/>
      <c r="AM301" s="43"/>
      <c r="AN301" s="43"/>
      <c r="AO301" s="43"/>
      <c r="AP301" s="43"/>
      <c r="AQ301" s="43"/>
      <c r="AR301" s="43"/>
      <c r="AS301" s="43"/>
      <c r="AT301" s="43"/>
      <c r="AU301" s="43"/>
      <c r="AV301" s="43"/>
      <c r="AW301" s="43"/>
      <c r="AX301" s="43"/>
      <c r="AY301" s="43"/>
      <c r="AZ301" s="43"/>
      <c r="BA301" s="43"/>
      <c r="BB301" s="43"/>
      <c r="BC301" s="43"/>
      <c r="BD301" s="43"/>
      <c r="BE301" s="43"/>
      <c r="BF301" s="43"/>
      <c r="BG301" s="43"/>
      <c r="BH301" s="43"/>
      <c r="BI301" s="43"/>
      <c r="BJ301" s="43"/>
      <c r="BK301" s="43"/>
      <c r="BL301" s="43"/>
      <c r="BM301" s="43"/>
      <c r="BN301" s="43"/>
      <c r="BO301" s="43"/>
      <c r="BP301" s="43"/>
      <c r="BQ301" s="43"/>
      <c r="BR301" s="43"/>
      <c r="BS301" s="43"/>
      <c r="BT301" s="43"/>
      <c r="BU301" s="43"/>
      <c r="BV301" s="43"/>
      <c r="BW301" s="43"/>
      <c r="BX301" s="43"/>
      <c r="BY301" s="43"/>
      <c r="BZ301" s="43"/>
      <c r="CA301" s="43"/>
      <c r="CB301" s="43"/>
      <c r="CC301" s="43"/>
      <c r="CD301" s="43"/>
      <c r="CE301" s="43"/>
      <c r="CF301" s="43"/>
      <c r="CG301" s="43"/>
      <c r="CH301" s="43"/>
      <c r="CI301" s="43"/>
      <c r="CJ301" s="43"/>
      <c r="CK301" s="43"/>
      <c r="CL301" s="43"/>
      <c r="CM301" s="43"/>
      <c r="CN301" s="43"/>
      <c r="CO301" s="43"/>
      <c r="CP301" s="43"/>
      <c r="CQ301" s="43"/>
      <c r="CR301" s="43"/>
      <c r="CS301" s="43"/>
      <c r="CT301" s="43"/>
      <c r="CU301" s="43"/>
      <c r="CV301" s="43"/>
      <c r="CW301" s="43"/>
      <c r="CX301" s="43"/>
      <c r="CY301" s="43"/>
      <c r="CZ301" s="43"/>
      <c r="DA301" s="43"/>
      <c r="DB301" s="43"/>
      <c r="DC301" s="43"/>
      <c r="DD301" s="43"/>
      <c r="DE301" s="43"/>
      <c r="DF301" s="43"/>
      <c r="DG301" s="43"/>
      <c r="DH301" s="43"/>
      <c r="DI301" s="43"/>
      <c r="DJ301" s="43"/>
      <c r="DK301" s="43"/>
      <c r="DL301" s="43"/>
    </row>
    <row r="302" spans="1:116" s="10" customFormat="1" ht="12" customHeight="1" x14ac:dyDescent="0.6">
      <c r="A302" s="5">
        <v>300</v>
      </c>
      <c r="B302" s="5" t="s">
        <v>571</v>
      </c>
      <c r="C302" s="6" t="s">
        <v>630</v>
      </c>
      <c r="D302" s="6"/>
      <c r="E302" s="16">
        <v>48.6755819802</v>
      </c>
      <c r="F302" s="16">
        <v>-57.122255410599998</v>
      </c>
      <c r="G302" s="7" t="s">
        <v>754</v>
      </c>
      <c r="H302" s="7" t="s">
        <v>569</v>
      </c>
      <c r="I302" s="9">
        <v>484</v>
      </c>
      <c r="J302" s="9">
        <v>484</v>
      </c>
      <c r="K302" s="18">
        <v>0.97</v>
      </c>
      <c r="L302" s="18">
        <v>2.82</v>
      </c>
      <c r="M302" s="16">
        <v>0.18348999299999999</v>
      </c>
      <c r="N302" s="20">
        <v>0.51296401000000003</v>
      </c>
      <c r="O302" s="6"/>
      <c r="P302" s="18">
        <f>(M302/0.1967)-1</f>
        <v>-6.715814438230816E-2</v>
      </c>
      <c r="Q302" s="18">
        <f t="shared" si="40"/>
        <v>6.3594583312198694</v>
      </c>
      <c r="R302" s="18"/>
      <c r="S302" s="18">
        <f t="shared" si="41"/>
        <v>7.1753223324339022</v>
      </c>
      <c r="T302" s="13">
        <f t="shared" si="42"/>
        <v>7.1753223324339022</v>
      </c>
      <c r="U302" s="13">
        <f t="shared" si="43"/>
        <v>0.62717540545683637</v>
      </c>
      <c r="V302" s="18">
        <f>(1/0.00654)*LN(1+(N302-0.51315)/(M302-0.2137))</f>
        <v>0.93848547407154614</v>
      </c>
      <c r="W302" s="18">
        <f>V302-(V302-J302/1000)*(-0.4-P302)/(-0.4-0.08592)</f>
        <v>0.62717540545683637</v>
      </c>
      <c r="X302" s="8"/>
      <c r="Y302" s="6"/>
      <c r="Z302" s="15">
        <f t="shared" si="44"/>
        <v>143.17540545683642</v>
      </c>
      <c r="AA302" s="5" t="s">
        <v>795</v>
      </c>
      <c r="AB302" s="5">
        <v>2005</v>
      </c>
      <c r="AC302" s="5" t="s">
        <v>680</v>
      </c>
      <c r="AD302" s="6" t="s">
        <v>678</v>
      </c>
      <c r="AE302" s="6" t="s">
        <v>679</v>
      </c>
      <c r="AF302" s="43"/>
      <c r="AG302" s="43"/>
      <c r="AH302" s="43"/>
      <c r="AI302" s="43"/>
      <c r="AJ302" s="43"/>
      <c r="AK302" s="43"/>
      <c r="AL302" s="43"/>
      <c r="AM302" s="43"/>
      <c r="AN302" s="43"/>
      <c r="AO302" s="43"/>
      <c r="AP302" s="43"/>
      <c r="AQ302" s="43"/>
      <c r="AR302" s="43"/>
      <c r="AS302" s="43"/>
      <c r="AT302" s="43"/>
      <c r="AU302" s="43"/>
      <c r="AV302" s="43"/>
      <c r="AW302" s="43"/>
      <c r="AX302" s="43"/>
      <c r="AY302" s="43"/>
      <c r="AZ302" s="43"/>
      <c r="BA302" s="43"/>
      <c r="BB302" s="43"/>
      <c r="BC302" s="43"/>
      <c r="BD302" s="43"/>
      <c r="BE302" s="43"/>
      <c r="BF302" s="43"/>
      <c r="BG302" s="43"/>
      <c r="BH302" s="43"/>
      <c r="BI302" s="43"/>
      <c r="BJ302" s="43"/>
      <c r="BK302" s="43"/>
      <c r="BL302" s="43"/>
      <c r="BM302" s="43"/>
      <c r="BN302" s="43"/>
      <c r="BO302" s="43"/>
      <c r="BP302" s="43"/>
      <c r="BQ302" s="43"/>
      <c r="BR302" s="43"/>
      <c r="BS302" s="43"/>
      <c r="BT302" s="43"/>
      <c r="BU302" s="43"/>
      <c r="BV302" s="43"/>
      <c r="BW302" s="43"/>
      <c r="BX302" s="43"/>
      <c r="BY302" s="43"/>
      <c r="BZ302" s="43"/>
      <c r="CA302" s="43"/>
      <c r="CB302" s="43"/>
      <c r="CC302" s="43"/>
      <c r="CD302" s="43"/>
      <c r="CE302" s="43"/>
      <c r="CF302" s="43"/>
      <c r="CG302" s="43"/>
      <c r="CH302" s="43"/>
      <c r="CI302" s="43"/>
      <c r="CJ302" s="43"/>
      <c r="CK302" s="43"/>
      <c r="CL302" s="43"/>
      <c r="CM302" s="43"/>
      <c r="CN302" s="43"/>
      <c r="CO302" s="43"/>
      <c r="CP302" s="43"/>
      <c r="CQ302" s="43"/>
      <c r="CR302" s="43"/>
      <c r="CS302" s="43"/>
      <c r="CT302" s="43"/>
      <c r="CU302" s="43"/>
      <c r="CV302" s="43"/>
      <c r="CW302" s="43"/>
      <c r="CX302" s="43"/>
      <c r="CY302" s="43"/>
      <c r="CZ302" s="43"/>
      <c r="DA302" s="43"/>
      <c r="DB302" s="43"/>
      <c r="DC302" s="43"/>
      <c r="DD302" s="43"/>
      <c r="DE302" s="43"/>
      <c r="DF302" s="43"/>
      <c r="DG302" s="43"/>
      <c r="DH302" s="43"/>
      <c r="DI302" s="43"/>
      <c r="DJ302" s="43"/>
      <c r="DK302" s="43"/>
      <c r="DL302" s="43"/>
    </row>
    <row r="303" spans="1:116" s="10" customFormat="1" ht="12" customHeight="1" x14ac:dyDescent="0.6">
      <c r="A303" s="5">
        <v>301</v>
      </c>
      <c r="B303" s="5" t="s">
        <v>572</v>
      </c>
      <c r="C303" s="6" t="s">
        <v>630</v>
      </c>
      <c r="D303" s="6"/>
      <c r="E303" s="16">
        <v>48.530854994800002</v>
      </c>
      <c r="F303" s="16">
        <v>-57.442927877499997</v>
      </c>
      <c r="G303" s="7" t="s">
        <v>726</v>
      </c>
      <c r="H303" s="7" t="s">
        <v>476</v>
      </c>
      <c r="I303" s="9">
        <v>470</v>
      </c>
      <c r="J303" s="9">
        <v>470</v>
      </c>
      <c r="K303" s="18">
        <v>11.571</v>
      </c>
      <c r="L303" s="18">
        <v>41.389000000000003</v>
      </c>
      <c r="M303" s="16">
        <v>0.18129999899999999</v>
      </c>
      <c r="N303" s="20">
        <v>0.51252299499999998</v>
      </c>
      <c r="O303" s="6"/>
      <c r="P303" s="18">
        <f>(M303/0.1967)-1</f>
        <v>-7.829182003050339E-2</v>
      </c>
      <c r="Q303" s="18">
        <f t="shared" si="40"/>
        <v>-2.2433959246104251</v>
      </c>
      <c r="R303" s="18"/>
      <c r="S303" s="18">
        <f t="shared" si="41"/>
        <v>-1.3197873237105766</v>
      </c>
      <c r="T303" s="13">
        <f t="shared" si="42"/>
        <v>-1.3197873237105766</v>
      </c>
      <c r="U303" s="13">
        <f t="shared" si="43"/>
        <v>1.3015875734334357</v>
      </c>
      <c r="V303" s="18">
        <f>(1/0.00654)*LN(1+(N303-0.51315)/(M303-0.2137))</f>
        <v>2.9307548567923662</v>
      </c>
      <c r="W303" s="18">
        <f>V303-(V303-J303/1000)*(-0.4-P303)/(-0.4-0.08592)</f>
        <v>1.3015875734334357</v>
      </c>
      <c r="X303" s="8"/>
      <c r="Y303" s="6"/>
      <c r="Z303" s="15">
        <f t="shared" si="44"/>
        <v>831.58757343343564</v>
      </c>
      <c r="AA303" s="5" t="s">
        <v>795</v>
      </c>
      <c r="AB303" s="5">
        <v>2005</v>
      </c>
      <c r="AC303" s="5" t="s">
        <v>680</v>
      </c>
      <c r="AD303" s="6" t="s">
        <v>678</v>
      </c>
      <c r="AE303" s="6" t="s">
        <v>679</v>
      </c>
      <c r="AF303" s="43"/>
      <c r="AG303" s="43"/>
      <c r="AH303" s="43"/>
      <c r="AI303" s="43"/>
      <c r="AJ303" s="43"/>
      <c r="AK303" s="43"/>
      <c r="AL303" s="43"/>
      <c r="AM303" s="43"/>
      <c r="AN303" s="43"/>
      <c r="AO303" s="43"/>
      <c r="AP303" s="43"/>
      <c r="AQ303" s="43"/>
      <c r="AR303" s="43"/>
      <c r="AS303" s="43"/>
      <c r="AT303" s="43"/>
      <c r="AU303" s="43"/>
      <c r="AV303" s="43"/>
      <c r="AW303" s="43"/>
      <c r="AX303" s="43"/>
      <c r="AY303" s="43"/>
      <c r="AZ303" s="43"/>
      <c r="BA303" s="43"/>
      <c r="BB303" s="43"/>
      <c r="BC303" s="43"/>
      <c r="BD303" s="43"/>
      <c r="BE303" s="43"/>
      <c r="BF303" s="43"/>
      <c r="BG303" s="43"/>
      <c r="BH303" s="43"/>
      <c r="BI303" s="43"/>
      <c r="BJ303" s="43"/>
      <c r="BK303" s="43"/>
      <c r="BL303" s="43"/>
      <c r="BM303" s="43"/>
      <c r="BN303" s="43"/>
      <c r="BO303" s="43"/>
      <c r="BP303" s="43"/>
      <c r="BQ303" s="43"/>
      <c r="BR303" s="43"/>
      <c r="BS303" s="43"/>
      <c r="BT303" s="43"/>
      <c r="BU303" s="43"/>
      <c r="BV303" s="43"/>
      <c r="BW303" s="43"/>
      <c r="BX303" s="43"/>
      <c r="BY303" s="43"/>
      <c r="BZ303" s="43"/>
      <c r="CA303" s="43"/>
      <c r="CB303" s="43"/>
      <c r="CC303" s="43"/>
      <c r="CD303" s="43"/>
      <c r="CE303" s="43"/>
      <c r="CF303" s="43"/>
      <c r="CG303" s="43"/>
      <c r="CH303" s="43"/>
      <c r="CI303" s="43"/>
      <c r="CJ303" s="43"/>
      <c r="CK303" s="43"/>
      <c r="CL303" s="43"/>
      <c r="CM303" s="43"/>
      <c r="CN303" s="43"/>
      <c r="CO303" s="43"/>
      <c r="CP303" s="43"/>
      <c r="CQ303" s="43"/>
      <c r="CR303" s="43"/>
      <c r="CS303" s="43"/>
      <c r="CT303" s="43"/>
      <c r="CU303" s="43"/>
      <c r="CV303" s="43"/>
      <c r="CW303" s="43"/>
      <c r="CX303" s="43"/>
      <c r="CY303" s="43"/>
      <c r="CZ303" s="43"/>
      <c r="DA303" s="43"/>
      <c r="DB303" s="43"/>
      <c r="DC303" s="43"/>
      <c r="DD303" s="43"/>
      <c r="DE303" s="43"/>
      <c r="DF303" s="43"/>
      <c r="DG303" s="43"/>
      <c r="DH303" s="43"/>
      <c r="DI303" s="43"/>
      <c r="DJ303" s="43"/>
      <c r="DK303" s="43"/>
      <c r="DL303" s="43"/>
    </row>
    <row r="304" spans="1:116" s="10" customFormat="1" ht="12" customHeight="1" x14ac:dyDescent="0.6">
      <c r="A304" s="5">
        <v>302</v>
      </c>
      <c r="B304" s="5" t="s">
        <v>547</v>
      </c>
      <c r="C304" s="6" t="s">
        <v>630</v>
      </c>
      <c r="D304" s="6"/>
      <c r="E304" s="16">
        <v>48.145316468700003</v>
      </c>
      <c r="F304" s="16">
        <v>-57.7165368808</v>
      </c>
      <c r="G304" s="7" t="s">
        <v>744</v>
      </c>
      <c r="H304" s="7" t="s">
        <v>548</v>
      </c>
      <c r="I304" s="9">
        <v>429</v>
      </c>
      <c r="J304" s="9">
        <v>429</v>
      </c>
      <c r="K304" s="18">
        <v>0.7</v>
      </c>
      <c r="L304" s="18">
        <v>3.33</v>
      </c>
      <c r="M304" s="16">
        <v>0.131549999</v>
      </c>
      <c r="N304" s="20">
        <v>0.51220899799999997</v>
      </c>
      <c r="O304" s="6"/>
      <c r="P304" s="18">
        <f t="shared" ref="P304:P348" si="45">(M304/0.1967)-1</f>
        <v>-0.33121505338078294</v>
      </c>
      <c r="Q304" s="18">
        <f t="shared" si="40"/>
        <v>-8.3685173553282866</v>
      </c>
      <c r="R304" s="18"/>
      <c r="S304" s="18">
        <f t="shared" si="41"/>
        <v>-4.8020267820293538</v>
      </c>
      <c r="T304" s="13">
        <f t="shared" si="42"/>
        <v>-4.8020267820293538</v>
      </c>
      <c r="U304" s="13">
        <f t="shared" si="43"/>
        <v>1.5557288910999514</v>
      </c>
      <c r="V304" s="18">
        <f t="shared" ref="V304:V340" si="46">(1/0.00654)*LN(1+(N304-0.51315)/(M304-0.2137))</f>
        <v>1.7415248006033703</v>
      </c>
      <c r="W304" s="18">
        <f t="shared" ref="W304:W340" si="47">V304-(V304-J304/1000)*(-0.4-P304)/(-0.4-0.08592)</f>
        <v>1.5557288910999514</v>
      </c>
      <c r="X304" s="8"/>
      <c r="Y304" s="6"/>
      <c r="Z304" s="15">
        <f t="shared" si="44"/>
        <v>1126.7288910999514</v>
      </c>
      <c r="AA304" s="5" t="s">
        <v>775</v>
      </c>
      <c r="AB304" s="5">
        <v>2005</v>
      </c>
      <c r="AC304" s="5" t="s">
        <v>672</v>
      </c>
      <c r="AD304" s="6"/>
      <c r="AE304" s="6"/>
      <c r="AF304" s="43"/>
      <c r="AG304" s="43"/>
      <c r="AH304" s="43"/>
      <c r="AI304" s="43"/>
      <c r="AJ304" s="43"/>
      <c r="AK304" s="43"/>
      <c r="AL304" s="43"/>
      <c r="AM304" s="43"/>
      <c r="AN304" s="43"/>
      <c r="AO304" s="43"/>
      <c r="AP304" s="43"/>
      <c r="AQ304" s="43"/>
      <c r="AR304" s="43"/>
      <c r="AS304" s="43"/>
      <c r="AT304" s="43"/>
      <c r="AU304" s="43"/>
      <c r="AV304" s="43"/>
      <c r="AW304" s="43"/>
      <c r="AX304" s="43"/>
      <c r="AY304" s="43"/>
      <c r="AZ304" s="43"/>
      <c r="BA304" s="43"/>
      <c r="BB304" s="43"/>
      <c r="BC304" s="43"/>
      <c r="BD304" s="43"/>
      <c r="BE304" s="43"/>
      <c r="BF304" s="43"/>
      <c r="BG304" s="43"/>
      <c r="BH304" s="43"/>
      <c r="BI304" s="43"/>
      <c r="BJ304" s="43"/>
      <c r="BK304" s="43"/>
      <c r="BL304" s="43"/>
      <c r="BM304" s="43"/>
      <c r="BN304" s="43"/>
      <c r="BO304" s="43"/>
      <c r="BP304" s="43"/>
      <c r="BQ304" s="43"/>
      <c r="BR304" s="43"/>
      <c r="BS304" s="43"/>
      <c r="BT304" s="43"/>
      <c r="BU304" s="43"/>
      <c r="BV304" s="43"/>
      <c r="BW304" s="43"/>
      <c r="BX304" s="43"/>
      <c r="BY304" s="43"/>
      <c r="BZ304" s="43"/>
      <c r="CA304" s="43"/>
      <c r="CB304" s="43"/>
      <c r="CC304" s="43"/>
      <c r="CD304" s="43"/>
      <c r="CE304" s="43"/>
      <c r="CF304" s="43"/>
      <c r="CG304" s="43"/>
      <c r="CH304" s="43"/>
      <c r="CI304" s="43"/>
      <c r="CJ304" s="43"/>
      <c r="CK304" s="43"/>
      <c r="CL304" s="43"/>
      <c r="CM304" s="43"/>
      <c r="CN304" s="43"/>
      <c r="CO304" s="43"/>
      <c r="CP304" s="43"/>
      <c r="CQ304" s="43"/>
      <c r="CR304" s="43"/>
      <c r="CS304" s="43"/>
      <c r="CT304" s="43"/>
      <c r="CU304" s="43"/>
      <c r="CV304" s="43"/>
      <c r="CW304" s="43"/>
      <c r="CX304" s="43"/>
      <c r="CY304" s="43"/>
      <c r="CZ304" s="43"/>
      <c r="DA304" s="43"/>
      <c r="DB304" s="43"/>
      <c r="DC304" s="43"/>
      <c r="DD304" s="43"/>
      <c r="DE304" s="43"/>
      <c r="DF304" s="43"/>
      <c r="DG304" s="43"/>
      <c r="DH304" s="43"/>
      <c r="DI304" s="43"/>
      <c r="DJ304" s="43"/>
      <c r="DK304" s="43"/>
      <c r="DL304" s="43"/>
    </row>
    <row r="305" spans="1:116" s="10" customFormat="1" ht="12" customHeight="1" x14ac:dyDescent="0.6">
      <c r="A305" s="5">
        <v>303</v>
      </c>
      <c r="B305" s="5" t="s">
        <v>549</v>
      </c>
      <c r="C305" s="6" t="s">
        <v>630</v>
      </c>
      <c r="D305" s="6"/>
      <c r="E305" s="16">
        <v>48.011490194799997</v>
      </c>
      <c r="F305" s="16">
        <v>-57.678477383699999</v>
      </c>
      <c r="G305" s="7" t="s">
        <v>745</v>
      </c>
      <c r="H305" s="7" t="s">
        <v>550</v>
      </c>
      <c r="I305" s="9">
        <v>420</v>
      </c>
      <c r="J305" s="9">
        <v>420</v>
      </c>
      <c r="K305" s="18">
        <v>6.82</v>
      </c>
      <c r="L305" s="18">
        <v>36.65</v>
      </c>
      <c r="M305" s="16">
        <v>0.112300001</v>
      </c>
      <c r="N305" s="20">
        <v>0.51228702100000001</v>
      </c>
      <c r="O305" s="6"/>
      <c r="P305" s="18">
        <f t="shared" si="45"/>
        <v>-0.42907981189628885</v>
      </c>
      <c r="Q305" s="18">
        <f t="shared" si="40"/>
        <v>-6.84652717902412</v>
      </c>
      <c r="R305" s="18"/>
      <c r="S305" s="18">
        <f t="shared" si="41"/>
        <v>-2.3231678020134421</v>
      </c>
      <c r="T305" s="13">
        <f t="shared" ref="T305:T348" si="48">S305</f>
        <v>-2.3231678020134421</v>
      </c>
      <c r="U305" s="13">
        <f t="shared" si="43"/>
        <v>1.3482279695713018</v>
      </c>
      <c r="V305" s="18">
        <f t="shared" si="46"/>
        <v>1.2958149509089893</v>
      </c>
      <c r="W305" s="18">
        <f t="shared" si="47"/>
        <v>1.3482279695713018</v>
      </c>
      <c r="X305" s="8"/>
      <c r="Y305" s="6"/>
      <c r="Z305" s="15">
        <f t="shared" si="44"/>
        <v>928.22796957130186</v>
      </c>
      <c r="AA305" s="5" t="s">
        <v>775</v>
      </c>
      <c r="AB305" s="5">
        <v>2005</v>
      </c>
      <c r="AC305" s="5" t="s">
        <v>672</v>
      </c>
      <c r="AD305" s="6"/>
      <c r="AE305" s="6"/>
      <c r="AF305" s="43"/>
      <c r="AG305" s="43"/>
      <c r="AH305" s="43"/>
      <c r="AI305" s="43"/>
      <c r="AJ305" s="43"/>
      <c r="AK305" s="43"/>
      <c r="AL305" s="43"/>
      <c r="AM305" s="43"/>
      <c r="AN305" s="43"/>
      <c r="AO305" s="43"/>
      <c r="AP305" s="43"/>
      <c r="AQ305" s="43"/>
      <c r="AR305" s="43"/>
      <c r="AS305" s="43"/>
      <c r="AT305" s="43"/>
      <c r="AU305" s="43"/>
      <c r="AV305" s="43"/>
      <c r="AW305" s="43"/>
      <c r="AX305" s="43"/>
      <c r="AY305" s="43"/>
      <c r="AZ305" s="43"/>
      <c r="BA305" s="43"/>
      <c r="BB305" s="43"/>
      <c r="BC305" s="43"/>
      <c r="BD305" s="43"/>
      <c r="BE305" s="43"/>
      <c r="BF305" s="43"/>
      <c r="BG305" s="43"/>
      <c r="BH305" s="43"/>
      <c r="BI305" s="43"/>
      <c r="BJ305" s="43"/>
      <c r="BK305" s="43"/>
      <c r="BL305" s="43"/>
      <c r="BM305" s="43"/>
      <c r="BN305" s="43"/>
      <c r="BO305" s="43"/>
      <c r="BP305" s="43"/>
      <c r="BQ305" s="43"/>
      <c r="BR305" s="43"/>
      <c r="BS305" s="43"/>
      <c r="BT305" s="43"/>
      <c r="BU305" s="43"/>
      <c r="BV305" s="43"/>
      <c r="BW305" s="43"/>
      <c r="BX305" s="43"/>
      <c r="BY305" s="43"/>
      <c r="BZ305" s="43"/>
      <c r="CA305" s="43"/>
      <c r="CB305" s="43"/>
      <c r="CC305" s="43"/>
      <c r="CD305" s="43"/>
      <c r="CE305" s="43"/>
      <c r="CF305" s="43"/>
      <c r="CG305" s="43"/>
      <c r="CH305" s="43"/>
      <c r="CI305" s="43"/>
      <c r="CJ305" s="43"/>
      <c r="CK305" s="43"/>
      <c r="CL305" s="43"/>
      <c r="CM305" s="43"/>
      <c r="CN305" s="43"/>
      <c r="CO305" s="43"/>
      <c r="CP305" s="43"/>
      <c r="CQ305" s="43"/>
      <c r="CR305" s="43"/>
      <c r="CS305" s="43"/>
      <c r="CT305" s="43"/>
      <c r="CU305" s="43"/>
      <c r="CV305" s="43"/>
      <c r="CW305" s="43"/>
      <c r="CX305" s="43"/>
      <c r="CY305" s="43"/>
      <c r="CZ305" s="43"/>
      <c r="DA305" s="43"/>
      <c r="DB305" s="43"/>
      <c r="DC305" s="43"/>
      <c r="DD305" s="43"/>
      <c r="DE305" s="43"/>
      <c r="DF305" s="43"/>
      <c r="DG305" s="43"/>
      <c r="DH305" s="43"/>
      <c r="DI305" s="43"/>
      <c r="DJ305" s="43"/>
      <c r="DK305" s="43"/>
      <c r="DL305" s="43"/>
    </row>
    <row r="306" spans="1:116" s="10" customFormat="1" ht="12" customHeight="1" x14ac:dyDescent="0.6">
      <c r="A306" s="5">
        <v>304</v>
      </c>
      <c r="B306" s="5" t="s">
        <v>551</v>
      </c>
      <c r="C306" s="6" t="s">
        <v>630</v>
      </c>
      <c r="D306" s="6"/>
      <c r="E306" s="16">
        <v>48.181999156700002</v>
      </c>
      <c r="F306" s="16">
        <v>-57.644804714599999</v>
      </c>
      <c r="G306" s="7" t="s">
        <v>746</v>
      </c>
      <c r="H306" s="7" t="s">
        <v>552</v>
      </c>
      <c r="I306" s="9">
        <v>470</v>
      </c>
      <c r="J306" s="9">
        <v>470</v>
      </c>
      <c r="K306" s="18">
        <v>4.33</v>
      </c>
      <c r="L306" s="18">
        <v>24.55</v>
      </c>
      <c r="M306" s="16">
        <v>0.10661</v>
      </c>
      <c r="N306" s="20">
        <v>0.51212400199999997</v>
      </c>
      <c r="O306" s="6"/>
      <c r="P306" s="18">
        <f t="shared" si="45"/>
        <v>-0.45800711743772249</v>
      </c>
      <c r="Q306" s="18">
        <f t="shared" si="40"/>
        <v>-10.026529441830023</v>
      </c>
      <c r="R306" s="18"/>
      <c r="S306" s="18">
        <f t="shared" si="41"/>
        <v>-4.6234194774172108</v>
      </c>
      <c r="T306" s="13">
        <f t="shared" si="48"/>
        <v>-4.6234194774172108</v>
      </c>
      <c r="U306" s="13">
        <f t="shared" si="43"/>
        <v>1.5759063583493653</v>
      </c>
      <c r="V306" s="18">
        <f t="shared" si="46"/>
        <v>1.4579669544342064</v>
      </c>
      <c r="W306" s="18">
        <f t="shared" si="47"/>
        <v>1.5759063583493653</v>
      </c>
      <c r="X306" s="8"/>
      <c r="Y306" s="6"/>
      <c r="Z306" s="15">
        <f t="shared" si="44"/>
        <v>1105.9063583493653</v>
      </c>
      <c r="AA306" s="5" t="s">
        <v>775</v>
      </c>
      <c r="AB306" s="5">
        <v>2005</v>
      </c>
      <c r="AC306" s="5" t="s">
        <v>672</v>
      </c>
      <c r="AD306" s="6"/>
      <c r="AE306" s="6"/>
      <c r="AF306" s="43"/>
      <c r="AG306" s="43"/>
      <c r="AH306" s="43"/>
      <c r="AI306" s="43"/>
      <c r="AJ306" s="43"/>
      <c r="AK306" s="43"/>
      <c r="AL306" s="43"/>
      <c r="AM306" s="43"/>
      <c r="AN306" s="43"/>
      <c r="AO306" s="43"/>
      <c r="AP306" s="43"/>
      <c r="AQ306" s="43"/>
      <c r="AR306" s="43"/>
      <c r="AS306" s="43"/>
      <c r="AT306" s="43"/>
      <c r="AU306" s="43"/>
      <c r="AV306" s="43"/>
      <c r="AW306" s="43"/>
      <c r="AX306" s="43"/>
      <c r="AY306" s="43"/>
      <c r="AZ306" s="43"/>
      <c r="BA306" s="43"/>
      <c r="BB306" s="43"/>
      <c r="BC306" s="43"/>
      <c r="BD306" s="43"/>
      <c r="BE306" s="43"/>
      <c r="BF306" s="43"/>
      <c r="BG306" s="43"/>
      <c r="BH306" s="43"/>
      <c r="BI306" s="43"/>
      <c r="BJ306" s="43"/>
      <c r="BK306" s="43"/>
      <c r="BL306" s="43"/>
      <c r="BM306" s="43"/>
      <c r="BN306" s="43"/>
      <c r="BO306" s="43"/>
      <c r="BP306" s="43"/>
      <c r="BQ306" s="43"/>
      <c r="BR306" s="43"/>
      <c r="BS306" s="43"/>
      <c r="BT306" s="43"/>
      <c r="BU306" s="43"/>
      <c r="BV306" s="43"/>
      <c r="BW306" s="43"/>
      <c r="BX306" s="43"/>
      <c r="BY306" s="43"/>
      <c r="BZ306" s="43"/>
      <c r="CA306" s="43"/>
      <c r="CB306" s="43"/>
      <c r="CC306" s="43"/>
      <c r="CD306" s="43"/>
      <c r="CE306" s="43"/>
      <c r="CF306" s="43"/>
      <c r="CG306" s="43"/>
      <c r="CH306" s="43"/>
      <c r="CI306" s="43"/>
      <c r="CJ306" s="43"/>
      <c r="CK306" s="43"/>
      <c r="CL306" s="43"/>
      <c r="CM306" s="43"/>
      <c r="CN306" s="43"/>
      <c r="CO306" s="43"/>
      <c r="CP306" s="43"/>
      <c r="CQ306" s="43"/>
      <c r="CR306" s="43"/>
      <c r="CS306" s="43"/>
      <c r="CT306" s="43"/>
      <c r="CU306" s="43"/>
      <c r="CV306" s="43"/>
      <c r="CW306" s="43"/>
      <c r="CX306" s="43"/>
      <c r="CY306" s="43"/>
      <c r="CZ306" s="43"/>
      <c r="DA306" s="43"/>
      <c r="DB306" s="43"/>
      <c r="DC306" s="43"/>
      <c r="DD306" s="43"/>
      <c r="DE306" s="43"/>
      <c r="DF306" s="43"/>
      <c r="DG306" s="43"/>
      <c r="DH306" s="43"/>
      <c r="DI306" s="43"/>
      <c r="DJ306" s="43"/>
      <c r="DK306" s="43"/>
      <c r="DL306" s="43"/>
    </row>
    <row r="307" spans="1:116" s="10" customFormat="1" ht="12" customHeight="1" x14ac:dyDescent="0.6">
      <c r="A307" s="5">
        <v>305</v>
      </c>
      <c r="B307" s="5" t="s">
        <v>553</v>
      </c>
      <c r="C307" s="6" t="s">
        <v>630</v>
      </c>
      <c r="D307" s="6"/>
      <c r="E307" s="16">
        <v>48.170844687699997</v>
      </c>
      <c r="F307" s="16">
        <v>-57.740094092699998</v>
      </c>
      <c r="G307" s="7" t="s">
        <v>527</v>
      </c>
      <c r="H307" s="7" t="s">
        <v>552</v>
      </c>
      <c r="I307" s="9">
        <v>470</v>
      </c>
      <c r="J307" s="9">
        <v>470</v>
      </c>
      <c r="K307" s="18">
        <v>4.1500000000000004</v>
      </c>
      <c r="L307" s="18">
        <v>21.81</v>
      </c>
      <c r="M307" s="16">
        <v>0.11484999999999999</v>
      </c>
      <c r="N307" s="20">
        <v>0.51212501499999996</v>
      </c>
      <c r="O307" s="6"/>
      <c r="P307" s="18">
        <f t="shared" si="45"/>
        <v>-0.41611591255719382</v>
      </c>
      <c r="Q307" s="18">
        <f t="shared" si="40"/>
        <v>-10.006768909056607</v>
      </c>
      <c r="R307" s="18"/>
      <c r="S307" s="18">
        <f t="shared" si="41"/>
        <v>-5.0978494886193912</v>
      </c>
      <c r="T307" s="13">
        <f t="shared" si="48"/>
        <v>-5.0978494886193912</v>
      </c>
      <c r="U307" s="13">
        <f t="shared" si="43"/>
        <v>1.6140500975039418</v>
      </c>
      <c r="V307" s="18">
        <f t="shared" si="46"/>
        <v>1.5773248137717304</v>
      </c>
      <c r="W307" s="18">
        <f t="shared" si="47"/>
        <v>1.6140500975039418</v>
      </c>
      <c r="X307" s="8"/>
      <c r="Y307" s="6"/>
      <c r="Z307" s="15">
        <f t="shared" si="44"/>
        <v>1144.0500975039417</v>
      </c>
      <c r="AA307" s="5" t="s">
        <v>775</v>
      </c>
      <c r="AB307" s="5">
        <v>2005</v>
      </c>
      <c r="AC307" s="5" t="s">
        <v>672</v>
      </c>
      <c r="AD307" s="6"/>
      <c r="AE307" s="6"/>
      <c r="AF307" s="43"/>
      <c r="AG307" s="43"/>
      <c r="AH307" s="43"/>
      <c r="AI307" s="43"/>
      <c r="AJ307" s="43"/>
      <c r="AK307" s="43"/>
      <c r="AL307" s="43"/>
      <c r="AM307" s="43"/>
      <c r="AN307" s="43"/>
      <c r="AO307" s="43"/>
      <c r="AP307" s="43"/>
      <c r="AQ307" s="43"/>
      <c r="AR307" s="43"/>
      <c r="AS307" s="43"/>
      <c r="AT307" s="43"/>
      <c r="AU307" s="43"/>
      <c r="AV307" s="43"/>
      <c r="AW307" s="43"/>
      <c r="AX307" s="43"/>
      <c r="AY307" s="43"/>
      <c r="AZ307" s="43"/>
      <c r="BA307" s="43"/>
      <c r="BB307" s="43"/>
      <c r="BC307" s="43"/>
      <c r="BD307" s="43"/>
      <c r="BE307" s="43"/>
      <c r="BF307" s="43"/>
      <c r="BG307" s="43"/>
      <c r="BH307" s="43"/>
      <c r="BI307" s="43"/>
      <c r="BJ307" s="43"/>
      <c r="BK307" s="43"/>
      <c r="BL307" s="43"/>
      <c r="BM307" s="43"/>
      <c r="BN307" s="43"/>
      <c r="BO307" s="43"/>
      <c r="BP307" s="43"/>
      <c r="BQ307" s="43"/>
      <c r="BR307" s="43"/>
      <c r="BS307" s="43"/>
      <c r="BT307" s="43"/>
      <c r="BU307" s="43"/>
      <c r="BV307" s="43"/>
      <c r="BW307" s="43"/>
      <c r="BX307" s="43"/>
      <c r="BY307" s="43"/>
      <c r="BZ307" s="43"/>
      <c r="CA307" s="43"/>
      <c r="CB307" s="43"/>
      <c r="CC307" s="43"/>
      <c r="CD307" s="43"/>
      <c r="CE307" s="43"/>
      <c r="CF307" s="43"/>
      <c r="CG307" s="43"/>
      <c r="CH307" s="43"/>
      <c r="CI307" s="43"/>
      <c r="CJ307" s="43"/>
      <c r="CK307" s="43"/>
      <c r="CL307" s="43"/>
      <c r="CM307" s="43"/>
      <c r="CN307" s="43"/>
      <c r="CO307" s="43"/>
      <c r="CP307" s="43"/>
      <c r="CQ307" s="43"/>
      <c r="CR307" s="43"/>
      <c r="CS307" s="43"/>
      <c r="CT307" s="43"/>
      <c r="CU307" s="43"/>
      <c r="CV307" s="43"/>
      <c r="CW307" s="43"/>
      <c r="CX307" s="43"/>
      <c r="CY307" s="43"/>
      <c r="CZ307" s="43"/>
      <c r="DA307" s="43"/>
      <c r="DB307" s="43"/>
      <c r="DC307" s="43"/>
      <c r="DD307" s="43"/>
      <c r="DE307" s="43"/>
      <c r="DF307" s="43"/>
      <c r="DG307" s="43"/>
      <c r="DH307" s="43"/>
      <c r="DI307" s="43"/>
      <c r="DJ307" s="43"/>
      <c r="DK307" s="43"/>
      <c r="DL307" s="43"/>
    </row>
    <row r="308" spans="1:116" s="10" customFormat="1" ht="12" customHeight="1" x14ac:dyDescent="0.6">
      <c r="A308" s="5">
        <v>306</v>
      </c>
      <c r="B308" s="5" t="s">
        <v>554</v>
      </c>
      <c r="C308" s="6" t="s">
        <v>630</v>
      </c>
      <c r="D308" s="6"/>
      <c r="E308" s="16">
        <v>47.583195581600002</v>
      </c>
      <c r="F308" s="16">
        <v>-59.142491930299997</v>
      </c>
      <c r="G308" s="7" t="s">
        <v>747</v>
      </c>
      <c r="H308" s="7" t="s">
        <v>555</v>
      </c>
      <c r="I308" s="9">
        <v>470</v>
      </c>
      <c r="J308" s="9">
        <v>470</v>
      </c>
      <c r="K308" s="18">
        <v>6.9</v>
      </c>
      <c r="L308" s="18">
        <v>34.46</v>
      </c>
      <c r="M308" s="16">
        <v>0.116800003</v>
      </c>
      <c r="N308" s="20">
        <v>0.51198399100000003</v>
      </c>
      <c r="O308" s="6"/>
      <c r="P308" s="18">
        <f t="shared" si="45"/>
        <v>-0.40620232333502804</v>
      </c>
      <c r="Q308" s="18">
        <f t="shared" si="40"/>
        <v>-12.757715971114525</v>
      </c>
      <c r="R308" s="18"/>
      <c r="S308" s="18">
        <f t="shared" si="41"/>
        <v>-7.9657471627311995</v>
      </c>
      <c r="T308" s="13">
        <f t="shared" si="48"/>
        <v>-7.9657471627311995</v>
      </c>
      <c r="U308" s="13">
        <f t="shared" si="43"/>
        <v>1.8462898084451236</v>
      </c>
      <c r="V308" s="18">
        <f t="shared" si="46"/>
        <v>1.8289441324009399</v>
      </c>
      <c r="W308" s="18">
        <f t="shared" si="47"/>
        <v>1.8462898084451236</v>
      </c>
      <c r="X308" s="8"/>
      <c r="Y308" s="6"/>
      <c r="Z308" s="15">
        <f t="shared" si="44"/>
        <v>1376.2898084451235</v>
      </c>
      <c r="AA308" s="5" t="s">
        <v>791</v>
      </c>
      <c r="AB308" s="5">
        <v>1999</v>
      </c>
      <c r="AC308" s="5" t="s">
        <v>673</v>
      </c>
      <c r="AD308" s="6"/>
      <c r="AE308" s="6"/>
      <c r="AF308" s="43"/>
      <c r="AG308" s="43"/>
      <c r="AH308" s="43"/>
      <c r="AI308" s="43"/>
      <c r="AJ308" s="43"/>
      <c r="AK308" s="43"/>
      <c r="AL308" s="43"/>
      <c r="AM308" s="43"/>
      <c r="AN308" s="43"/>
      <c r="AO308" s="43"/>
      <c r="AP308" s="43"/>
      <c r="AQ308" s="43"/>
      <c r="AR308" s="43"/>
      <c r="AS308" s="43"/>
      <c r="AT308" s="43"/>
      <c r="AU308" s="43"/>
      <c r="AV308" s="43"/>
      <c r="AW308" s="43"/>
      <c r="AX308" s="43"/>
      <c r="AY308" s="43"/>
      <c r="AZ308" s="43"/>
      <c r="BA308" s="43"/>
      <c r="BB308" s="43"/>
      <c r="BC308" s="43"/>
      <c r="BD308" s="43"/>
      <c r="BE308" s="43"/>
      <c r="BF308" s="43"/>
      <c r="BG308" s="43"/>
      <c r="BH308" s="43"/>
      <c r="BI308" s="43"/>
      <c r="BJ308" s="43"/>
      <c r="BK308" s="43"/>
      <c r="BL308" s="43"/>
      <c r="BM308" s="43"/>
      <c r="BN308" s="43"/>
      <c r="BO308" s="43"/>
      <c r="BP308" s="43"/>
      <c r="BQ308" s="43"/>
      <c r="BR308" s="43"/>
      <c r="BS308" s="43"/>
      <c r="BT308" s="43"/>
      <c r="BU308" s="43"/>
      <c r="BV308" s="43"/>
      <c r="BW308" s="43"/>
      <c r="BX308" s="43"/>
      <c r="BY308" s="43"/>
      <c r="BZ308" s="43"/>
      <c r="CA308" s="43"/>
      <c r="CB308" s="43"/>
      <c r="CC308" s="43"/>
      <c r="CD308" s="43"/>
      <c r="CE308" s="43"/>
      <c r="CF308" s="43"/>
      <c r="CG308" s="43"/>
      <c r="CH308" s="43"/>
      <c r="CI308" s="43"/>
      <c r="CJ308" s="43"/>
      <c r="CK308" s="43"/>
      <c r="CL308" s="43"/>
      <c r="CM308" s="43"/>
      <c r="CN308" s="43"/>
      <c r="CO308" s="43"/>
      <c r="CP308" s="43"/>
      <c r="CQ308" s="43"/>
      <c r="CR308" s="43"/>
      <c r="CS308" s="43"/>
      <c r="CT308" s="43"/>
      <c r="CU308" s="43"/>
      <c r="CV308" s="43"/>
      <c r="CW308" s="43"/>
      <c r="CX308" s="43"/>
      <c r="CY308" s="43"/>
      <c r="CZ308" s="43"/>
      <c r="DA308" s="43"/>
      <c r="DB308" s="43"/>
      <c r="DC308" s="43"/>
      <c r="DD308" s="43"/>
      <c r="DE308" s="43"/>
      <c r="DF308" s="43"/>
      <c r="DG308" s="43"/>
      <c r="DH308" s="43"/>
      <c r="DI308" s="43"/>
      <c r="DJ308" s="43"/>
      <c r="DK308" s="43"/>
      <c r="DL308" s="43"/>
    </row>
    <row r="309" spans="1:116" s="10" customFormat="1" ht="12" customHeight="1" x14ac:dyDescent="0.6">
      <c r="A309" s="5">
        <v>307</v>
      </c>
      <c r="B309" s="5" t="s">
        <v>556</v>
      </c>
      <c r="C309" s="6" t="s">
        <v>630</v>
      </c>
      <c r="D309" s="6"/>
      <c r="E309" s="16">
        <v>47.583195581600002</v>
      </c>
      <c r="F309" s="16">
        <v>-59.142491930299997</v>
      </c>
      <c r="G309" s="7" t="s">
        <v>747</v>
      </c>
      <c r="H309" s="7" t="s">
        <v>618</v>
      </c>
      <c r="I309" s="9">
        <v>470</v>
      </c>
      <c r="J309" s="9">
        <v>470</v>
      </c>
      <c r="K309" s="18">
        <v>5.14</v>
      </c>
      <c r="L309" s="18">
        <v>27.2</v>
      </c>
      <c r="M309" s="16">
        <v>0.116700001</v>
      </c>
      <c r="N309" s="20">
        <v>0.51197898399999997</v>
      </c>
      <c r="O309" s="6"/>
      <c r="P309" s="18">
        <f t="shared" si="45"/>
        <v>-0.40671072191154045</v>
      </c>
      <c r="Q309" s="18">
        <f t="shared" si="40"/>
        <v>-12.855387232317828</v>
      </c>
      <c r="R309" s="18"/>
      <c r="S309" s="18">
        <f t="shared" si="41"/>
        <v>-8.0574208459273855</v>
      </c>
      <c r="T309" s="13">
        <f t="shared" si="48"/>
        <v>-8.0574208459273855</v>
      </c>
      <c r="U309" s="13">
        <f t="shared" si="43"/>
        <v>1.8537179067893328</v>
      </c>
      <c r="V309" s="18">
        <f t="shared" si="46"/>
        <v>1.8348686031152728</v>
      </c>
      <c r="W309" s="18">
        <f t="shared" si="47"/>
        <v>1.8537179067893328</v>
      </c>
      <c r="X309" s="8"/>
      <c r="Y309" s="6"/>
      <c r="Z309" s="15">
        <f t="shared" si="44"/>
        <v>1383.7179067893328</v>
      </c>
      <c r="AA309" s="5" t="s">
        <v>791</v>
      </c>
      <c r="AB309" s="5">
        <v>1999</v>
      </c>
      <c r="AC309" s="5" t="s">
        <v>673</v>
      </c>
      <c r="AD309" s="6"/>
      <c r="AE309" s="6"/>
      <c r="AF309" s="43"/>
      <c r="AG309" s="43"/>
      <c r="AH309" s="43"/>
      <c r="AI309" s="43"/>
      <c r="AJ309" s="43"/>
      <c r="AK309" s="43"/>
      <c r="AL309" s="43"/>
      <c r="AM309" s="43"/>
      <c r="AN309" s="43"/>
      <c r="AO309" s="43"/>
      <c r="AP309" s="43"/>
      <c r="AQ309" s="43"/>
      <c r="AR309" s="43"/>
      <c r="AS309" s="43"/>
      <c r="AT309" s="43"/>
      <c r="AU309" s="43"/>
      <c r="AV309" s="43"/>
      <c r="AW309" s="43"/>
      <c r="AX309" s="43"/>
      <c r="AY309" s="43"/>
      <c r="AZ309" s="43"/>
      <c r="BA309" s="43"/>
      <c r="BB309" s="43"/>
      <c r="BC309" s="43"/>
      <c r="BD309" s="43"/>
      <c r="BE309" s="43"/>
      <c r="BF309" s="43"/>
      <c r="BG309" s="43"/>
      <c r="BH309" s="43"/>
      <c r="BI309" s="43"/>
      <c r="BJ309" s="43"/>
      <c r="BK309" s="43"/>
      <c r="BL309" s="43"/>
      <c r="BM309" s="43"/>
      <c r="BN309" s="43"/>
      <c r="BO309" s="43"/>
      <c r="BP309" s="43"/>
      <c r="BQ309" s="43"/>
      <c r="BR309" s="43"/>
      <c r="BS309" s="43"/>
      <c r="BT309" s="43"/>
      <c r="BU309" s="43"/>
      <c r="BV309" s="43"/>
      <c r="BW309" s="43"/>
      <c r="BX309" s="43"/>
      <c r="BY309" s="43"/>
      <c r="BZ309" s="43"/>
      <c r="CA309" s="43"/>
      <c r="CB309" s="43"/>
      <c r="CC309" s="43"/>
      <c r="CD309" s="43"/>
      <c r="CE309" s="43"/>
      <c r="CF309" s="43"/>
      <c r="CG309" s="43"/>
      <c r="CH309" s="43"/>
      <c r="CI309" s="43"/>
      <c r="CJ309" s="43"/>
      <c r="CK309" s="43"/>
      <c r="CL309" s="43"/>
      <c r="CM309" s="43"/>
      <c r="CN309" s="43"/>
      <c r="CO309" s="43"/>
      <c r="CP309" s="43"/>
      <c r="CQ309" s="43"/>
      <c r="CR309" s="43"/>
      <c r="CS309" s="43"/>
      <c r="CT309" s="43"/>
      <c r="CU309" s="43"/>
      <c r="CV309" s="43"/>
      <c r="CW309" s="43"/>
      <c r="CX309" s="43"/>
      <c r="CY309" s="43"/>
      <c r="CZ309" s="43"/>
      <c r="DA309" s="43"/>
      <c r="DB309" s="43"/>
      <c r="DC309" s="43"/>
      <c r="DD309" s="43"/>
      <c r="DE309" s="43"/>
      <c r="DF309" s="43"/>
      <c r="DG309" s="43"/>
      <c r="DH309" s="43"/>
      <c r="DI309" s="43"/>
      <c r="DJ309" s="43"/>
      <c r="DK309" s="43"/>
      <c r="DL309" s="43"/>
    </row>
    <row r="310" spans="1:116" s="10" customFormat="1" ht="14.25" customHeight="1" x14ac:dyDescent="0.6">
      <c r="A310" s="5">
        <v>308</v>
      </c>
      <c r="B310" s="5" t="s">
        <v>557</v>
      </c>
      <c r="C310" s="6" t="s">
        <v>630</v>
      </c>
      <c r="D310" s="6"/>
      <c r="E310" s="16">
        <v>48.6474014036</v>
      </c>
      <c r="F310" s="16">
        <v>-58.057606219100002</v>
      </c>
      <c r="G310" s="7" t="s">
        <v>748</v>
      </c>
      <c r="H310" s="7" t="s">
        <v>558</v>
      </c>
      <c r="I310" s="9">
        <v>1100</v>
      </c>
      <c r="J310" s="9">
        <v>1100</v>
      </c>
      <c r="K310" s="18">
        <v>13.11</v>
      </c>
      <c r="L310" s="18">
        <v>65.14</v>
      </c>
      <c r="M310" s="16">
        <v>0.12525999500000001</v>
      </c>
      <c r="N310" s="20">
        <v>0.512386024</v>
      </c>
      <c r="O310" s="6"/>
      <c r="P310" s="18">
        <f t="shared" si="45"/>
        <v>-0.36319270462633446</v>
      </c>
      <c r="Q310" s="18">
        <f t="shared" si="40"/>
        <v>-4.9152813486330604</v>
      </c>
      <c r="R310" s="18"/>
      <c r="S310" s="18">
        <f t="shared" si="41"/>
        <v>5.1124692261000355</v>
      </c>
      <c r="T310" s="13">
        <f t="shared" si="48"/>
        <v>5.1124692261000355</v>
      </c>
      <c r="U310" s="13">
        <f t="shared" si="43"/>
        <v>1.2988776413968202</v>
      </c>
      <c r="V310" s="18">
        <f t="shared" si="46"/>
        <v>1.315176775254993</v>
      </c>
      <c r="W310" s="18">
        <f t="shared" si="47"/>
        <v>1.2988776413968202</v>
      </c>
      <c r="X310" s="8"/>
      <c r="Y310" s="6"/>
      <c r="Z310" s="15">
        <f t="shared" si="44"/>
        <v>198.87764139682008</v>
      </c>
      <c r="AA310" s="5" t="s">
        <v>792</v>
      </c>
      <c r="AB310" s="5">
        <v>2006</v>
      </c>
      <c r="AC310" s="5" t="s">
        <v>674</v>
      </c>
      <c r="AD310" s="6"/>
      <c r="AE310" s="6"/>
      <c r="AF310" s="43"/>
      <c r="AG310" s="43"/>
      <c r="AH310" s="43"/>
      <c r="AI310" s="43"/>
      <c r="AJ310" s="43"/>
      <c r="AK310" s="43"/>
      <c r="AL310" s="43"/>
      <c r="AM310" s="43"/>
      <c r="AN310" s="43"/>
      <c r="AO310" s="43"/>
      <c r="AP310" s="43"/>
      <c r="AQ310" s="43"/>
      <c r="AR310" s="43"/>
      <c r="AS310" s="43"/>
      <c r="AT310" s="43"/>
      <c r="AU310" s="43"/>
      <c r="AV310" s="43"/>
      <c r="AW310" s="43"/>
      <c r="AX310" s="43"/>
      <c r="AY310" s="43"/>
      <c r="AZ310" s="43"/>
      <c r="BA310" s="43"/>
      <c r="BB310" s="43"/>
      <c r="BC310" s="43"/>
      <c r="BD310" s="43"/>
      <c r="BE310" s="43"/>
      <c r="BF310" s="43"/>
      <c r="BG310" s="43"/>
      <c r="BH310" s="43"/>
      <c r="BI310" s="43"/>
      <c r="BJ310" s="43"/>
      <c r="BK310" s="43"/>
      <c r="BL310" s="43"/>
      <c r="BM310" s="43"/>
      <c r="BN310" s="43"/>
      <c r="BO310" s="43"/>
      <c r="BP310" s="43"/>
      <c r="BQ310" s="43"/>
      <c r="BR310" s="43"/>
      <c r="BS310" s="43"/>
      <c r="BT310" s="43"/>
      <c r="BU310" s="43"/>
      <c r="BV310" s="43"/>
      <c r="BW310" s="43"/>
      <c r="BX310" s="43"/>
      <c r="BY310" s="43"/>
      <c r="BZ310" s="43"/>
      <c r="CA310" s="43"/>
      <c r="CB310" s="43"/>
      <c r="CC310" s="43"/>
      <c r="CD310" s="43"/>
      <c r="CE310" s="43"/>
      <c r="CF310" s="43"/>
      <c r="CG310" s="43"/>
      <c r="CH310" s="43"/>
      <c r="CI310" s="43"/>
      <c r="CJ310" s="43"/>
      <c r="CK310" s="43"/>
      <c r="CL310" s="43"/>
      <c r="CM310" s="43"/>
      <c r="CN310" s="43"/>
      <c r="CO310" s="43"/>
      <c r="CP310" s="43"/>
      <c r="CQ310" s="43"/>
      <c r="CR310" s="43"/>
      <c r="CS310" s="43"/>
      <c r="CT310" s="43"/>
      <c r="CU310" s="43"/>
      <c r="CV310" s="43"/>
      <c r="CW310" s="43"/>
      <c r="CX310" s="43"/>
      <c r="CY310" s="43"/>
      <c r="CZ310" s="43"/>
      <c r="DA310" s="43"/>
      <c r="DB310" s="43"/>
      <c r="DC310" s="43"/>
      <c r="DD310" s="43"/>
      <c r="DE310" s="43"/>
      <c r="DF310" s="43"/>
      <c r="DG310" s="43"/>
      <c r="DH310" s="43"/>
      <c r="DI310" s="43"/>
      <c r="DJ310" s="43"/>
      <c r="DK310" s="43"/>
      <c r="DL310" s="43"/>
    </row>
    <row r="311" spans="1:116" s="10" customFormat="1" ht="12" customHeight="1" x14ac:dyDescent="0.6">
      <c r="A311" s="5">
        <v>309</v>
      </c>
      <c r="B311" s="5" t="s">
        <v>559</v>
      </c>
      <c r="C311" s="6" t="s">
        <v>630</v>
      </c>
      <c r="D311" s="6"/>
      <c r="E311" s="16">
        <v>48.608821326600001</v>
      </c>
      <c r="F311" s="16">
        <v>-58.1409114828</v>
      </c>
      <c r="G311" s="7" t="s">
        <v>749</v>
      </c>
      <c r="H311" s="7" t="s">
        <v>560</v>
      </c>
      <c r="I311" s="9">
        <v>1398</v>
      </c>
      <c r="J311" s="9">
        <v>1398</v>
      </c>
      <c r="K311" s="18">
        <v>22.63</v>
      </c>
      <c r="L311" s="18">
        <v>153.24</v>
      </c>
      <c r="M311" s="16">
        <v>8.8200002999999999E-2</v>
      </c>
      <c r="N311" s="20">
        <v>0.51219397799999999</v>
      </c>
      <c r="O311" s="6"/>
      <c r="P311" s="18">
        <f t="shared" si="45"/>
        <v>-0.55160140823589221</v>
      </c>
      <c r="Q311" s="18">
        <f t="shared" si="40"/>
        <v>-8.6615116319910257</v>
      </c>
      <c r="R311" s="18"/>
      <c r="S311" s="18">
        <f t="shared" si="41"/>
        <v>10.694071462724786</v>
      </c>
      <c r="T311" s="13">
        <f t="shared" si="48"/>
        <v>10.694071462724786</v>
      </c>
      <c r="U311" s="13">
        <f t="shared" si="43"/>
        <v>1.0862356761966718</v>
      </c>
      <c r="V311" s="18">
        <f t="shared" si="46"/>
        <v>1.1603726540545305</v>
      </c>
      <c r="W311" s="18">
        <f t="shared" si="47"/>
        <v>1.0862356761966718</v>
      </c>
      <c r="X311" s="8"/>
      <c r="Y311" s="6"/>
      <c r="Z311" s="15"/>
      <c r="AA311" s="5" t="s">
        <v>792</v>
      </c>
      <c r="AB311" s="5">
        <v>2006</v>
      </c>
      <c r="AC311" s="5" t="s">
        <v>674</v>
      </c>
      <c r="AD311" s="6"/>
      <c r="AE311" s="6"/>
      <c r="AF311" s="43"/>
      <c r="AG311" s="43"/>
      <c r="AH311" s="43"/>
      <c r="AI311" s="43"/>
      <c r="AJ311" s="43"/>
      <c r="AK311" s="43"/>
      <c r="AL311" s="43"/>
      <c r="AM311" s="43"/>
      <c r="AN311" s="43"/>
      <c r="AO311" s="43"/>
      <c r="AP311" s="43"/>
      <c r="AQ311" s="43"/>
      <c r="AR311" s="43"/>
      <c r="AS311" s="43"/>
      <c r="AT311" s="43"/>
      <c r="AU311" s="43"/>
      <c r="AV311" s="43"/>
      <c r="AW311" s="43"/>
      <c r="AX311" s="43"/>
      <c r="AY311" s="43"/>
      <c r="AZ311" s="43"/>
      <c r="BA311" s="43"/>
      <c r="BB311" s="43"/>
      <c r="BC311" s="43"/>
      <c r="BD311" s="43"/>
      <c r="BE311" s="43"/>
      <c r="BF311" s="43"/>
      <c r="BG311" s="43"/>
      <c r="BH311" s="43"/>
      <c r="BI311" s="43"/>
      <c r="BJ311" s="43"/>
      <c r="BK311" s="43"/>
      <c r="BL311" s="43"/>
      <c r="BM311" s="43"/>
      <c r="BN311" s="43"/>
      <c r="BO311" s="43"/>
      <c r="BP311" s="43"/>
      <c r="BQ311" s="43"/>
      <c r="BR311" s="43"/>
      <c r="BS311" s="43"/>
      <c r="BT311" s="43"/>
      <c r="BU311" s="43"/>
      <c r="BV311" s="43"/>
      <c r="BW311" s="43"/>
      <c r="BX311" s="43"/>
      <c r="BY311" s="43"/>
      <c r="BZ311" s="43"/>
      <c r="CA311" s="43"/>
      <c r="CB311" s="43"/>
      <c r="CC311" s="43"/>
      <c r="CD311" s="43"/>
      <c r="CE311" s="43"/>
      <c r="CF311" s="43"/>
      <c r="CG311" s="43"/>
      <c r="CH311" s="43"/>
      <c r="CI311" s="43"/>
      <c r="CJ311" s="43"/>
      <c r="CK311" s="43"/>
      <c r="CL311" s="43"/>
      <c r="CM311" s="43"/>
      <c r="CN311" s="43"/>
      <c r="CO311" s="43"/>
      <c r="CP311" s="43"/>
      <c r="CQ311" s="43"/>
      <c r="CR311" s="43"/>
      <c r="CS311" s="43"/>
      <c r="CT311" s="43"/>
      <c r="CU311" s="43"/>
      <c r="CV311" s="43"/>
      <c r="CW311" s="43"/>
      <c r="CX311" s="43"/>
      <c r="CY311" s="43"/>
      <c r="CZ311" s="43"/>
      <c r="DA311" s="43"/>
      <c r="DB311" s="43"/>
      <c r="DC311" s="43"/>
      <c r="DD311" s="43"/>
      <c r="DE311" s="43"/>
      <c r="DF311" s="43"/>
      <c r="DG311" s="43"/>
      <c r="DH311" s="43"/>
      <c r="DI311" s="43"/>
      <c r="DJ311" s="43"/>
      <c r="DK311" s="43"/>
      <c r="DL311" s="43"/>
    </row>
    <row r="312" spans="1:116" s="10" customFormat="1" ht="12" customHeight="1" x14ac:dyDescent="0.6">
      <c r="A312" s="5">
        <v>310</v>
      </c>
      <c r="B312" s="5" t="s">
        <v>561</v>
      </c>
      <c r="C312" s="6" t="s">
        <v>630</v>
      </c>
      <c r="D312" s="6"/>
      <c r="E312" s="16">
        <v>48.642274220499999</v>
      </c>
      <c r="F312" s="16">
        <v>-58.1240179586</v>
      </c>
      <c r="G312" s="7" t="s">
        <v>721</v>
      </c>
      <c r="H312" s="7" t="s">
        <v>562</v>
      </c>
      <c r="I312" s="9">
        <v>470</v>
      </c>
      <c r="J312" s="9">
        <v>470</v>
      </c>
      <c r="K312" s="18">
        <v>24.68</v>
      </c>
      <c r="L312" s="18">
        <v>133.37</v>
      </c>
      <c r="M312" s="16">
        <v>0.118199997</v>
      </c>
      <c r="N312" s="20">
        <v>0.51228201399999995</v>
      </c>
      <c r="O312" s="6"/>
      <c r="P312" s="18">
        <f t="shared" si="45"/>
        <v>-0.39908491611591257</v>
      </c>
      <c r="Q312" s="18">
        <f t="shared" si="40"/>
        <v>-6.9441984402263124</v>
      </c>
      <c r="R312" s="18"/>
      <c r="S312" s="18">
        <f t="shared" si="41"/>
        <v>-2.2361936848068922</v>
      </c>
      <c r="T312" s="13">
        <f t="shared" si="48"/>
        <v>-2.2361936848068922</v>
      </c>
      <c r="U312" s="13">
        <f t="shared" si="43"/>
        <v>1.3817359358518004</v>
      </c>
      <c r="V312" s="18">
        <f t="shared" si="46"/>
        <v>1.383456155242818</v>
      </c>
      <c r="W312" s="18">
        <f t="shared" si="47"/>
        <v>1.3817359358518004</v>
      </c>
      <c r="X312" s="8"/>
      <c r="Y312" s="6"/>
      <c r="Z312" s="15">
        <f t="shared" ref="Z312:Z317" si="49">U312*1000-J312</f>
        <v>911.73593585180038</v>
      </c>
      <c r="AA312" s="5" t="s">
        <v>792</v>
      </c>
      <c r="AB312" s="5">
        <v>2006</v>
      </c>
      <c r="AC312" s="5" t="s">
        <v>674</v>
      </c>
      <c r="AD312" s="6"/>
      <c r="AE312" s="6"/>
      <c r="AF312" s="43"/>
      <c r="AG312" s="43"/>
      <c r="AH312" s="43"/>
      <c r="AI312" s="43"/>
      <c r="AJ312" s="43"/>
      <c r="AK312" s="43"/>
      <c r="AL312" s="43"/>
      <c r="AM312" s="43"/>
      <c r="AN312" s="43"/>
      <c r="AO312" s="43"/>
      <c r="AP312" s="43"/>
      <c r="AQ312" s="43"/>
      <c r="AR312" s="43"/>
      <c r="AS312" s="43"/>
      <c r="AT312" s="43"/>
      <c r="AU312" s="43"/>
      <c r="AV312" s="43"/>
      <c r="AW312" s="43"/>
      <c r="AX312" s="43"/>
      <c r="AY312" s="43"/>
      <c r="AZ312" s="43"/>
      <c r="BA312" s="43"/>
      <c r="BB312" s="43"/>
      <c r="BC312" s="43"/>
      <c r="BD312" s="43"/>
      <c r="BE312" s="43"/>
      <c r="BF312" s="43"/>
      <c r="BG312" s="43"/>
      <c r="BH312" s="43"/>
      <c r="BI312" s="43"/>
      <c r="BJ312" s="43"/>
      <c r="BK312" s="43"/>
      <c r="BL312" s="43"/>
      <c r="BM312" s="43"/>
      <c r="BN312" s="43"/>
      <c r="BO312" s="43"/>
      <c r="BP312" s="43"/>
      <c r="BQ312" s="43"/>
      <c r="BR312" s="43"/>
      <c r="BS312" s="43"/>
      <c r="BT312" s="43"/>
      <c r="BU312" s="43"/>
      <c r="BV312" s="43"/>
      <c r="BW312" s="43"/>
      <c r="BX312" s="43"/>
      <c r="BY312" s="43"/>
      <c r="BZ312" s="43"/>
      <c r="CA312" s="43"/>
      <c r="CB312" s="43"/>
      <c r="CC312" s="43"/>
      <c r="CD312" s="43"/>
      <c r="CE312" s="43"/>
      <c r="CF312" s="43"/>
      <c r="CG312" s="43"/>
      <c r="CH312" s="43"/>
      <c r="CI312" s="43"/>
      <c r="CJ312" s="43"/>
      <c r="CK312" s="43"/>
      <c r="CL312" s="43"/>
      <c r="CM312" s="43"/>
      <c r="CN312" s="43"/>
      <c r="CO312" s="43"/>
      <c r="CP312" s="43"/>
      <c r="CQ312" s="43"/>
      <c r="CR312" s="43"/>
      <c r="CS312" s="43"/>
      <c r="CT312" s="43"/>
      <c r="CU312" s="43"/>
      <c r="CV312" s="43"/>
      <c r="CW312" s="43"/>
      <c r="CX312" s="43"/>
      <c r="CY312" s="43"/>
      <c r="CZ312" s="43"/>
      <c r="DA312" s="43"/>
      <c r="DB312" s="43"/>
      <c r="DC312" s="43"/>
      <c r="DD312" s="43"/>
      <c r="DE312" s="43"/>
      <c r="DF312" s="43"/>
      <c r="DG312" s="43"/>
      <c r="DH312" s="43"/>
      <c r="DI312" s="43"/>
      <c r="DJ312" s="43"/>
      <c r="DK312" s="43"/>
      <c r="DL312" s="43"/>
    </row>
    <row r="313" spans="1:116" s="10" customFormat="1" ht="12" customHeight="1" x14ac:dyDescent="0.6">
      <c r="A313" s="5">
        <v>311</v>
      </c>
      <c r="B313" s="5" t="s">
        <v>563</v>
      </c>
      <c r="C313" s="6" t="s">
        <v>630</v>
      </c>
      <c r="D313" s="6"/>
      <c r="E313" s="16">
        <v>49.782055119500001</v>
      </c>
      <c r="F313" s="16">
        <v>-56.9555497112</v>
      </c>
      <c r="G313" s="7" t="s">
        <v>750</v>
      </c>
      <c r="H313" s="7" t="s">
        <v>564</v>
      </c>
      <c r="I313" s="9">
        <v>1100</v>
      </c>
      <c r="J313" s="9">
        <v>1100</v>
      </c>
      <c r="K313" s="18">
        <v>9.44</v>
      </c>
      <c r="L313" s="18">
        <v>46.5</v>
      </c>
      <c r="M313" s="16">
        <v>0.120569997</v>
      </c>
      <c r="N313" s="20">
        <v>0.51210999499999998</v>
      </c>
      <c r="O313" s="6"/>
      <c r="P313" s="18">
        <f t="shared" si="45"/>
        <v>-0.38703611082867317</v>
      </c>
      <c r="Q313" s="18">
        <f t="shared" si="40"/>
        <v>-10.299763185719346</v>
      </c>
      <c r="R313" s="18"/>
      <c r="S313" s="18">
        <f t="shared" si="41"/>
        <v>0.38630383426032289</v>
      </c>
      <c r="T313" s="13">
        <f t="shared" si="48"/>
        <v>0.38630383426032289</v>
      </c>
      <c r="U313" s="13">
        <f t="shared" si="43"/>
        <v>1.6821092810466691</v>
      </c>
      <c r="V313" s="18">
        <f t="shared" si="46"/>
        <v>1.6980650960415693</v>
      </c>
      <c r="W313" s="18">
        <f t="shared" si="47"/>
        <v>1.6821092810466691</v>
      </c>
      <c r="X313" s="8"/>
      <c r="Y313" s="6"/>
      <c r="Z313" s="15">
        <f t="shared" si="49"/>
        <v>582.10928104666914</v>
      </c>
      <c r="AA313" s="5" t="s">
        <v>793</v>
      </c>
      <c r="AB313" s="5">
        <v>1990</v>
      </c>
      <c r="AC313" s="5" t="s">
        <v>681</v>
      </c>
      <c r="AD313" s="6"/>
      <c r="AE313" s="6"/>
      <c r="AF313" s="43"/>
      <c r="AG313" s="43"/>
      <c r="AH313" s="43"/>
      <c r="AI313" s="43"/>
      <c r="AJ313" s="43"/>
      <c r="AK313" s="43"/>
      <c r="AL313" s="43"/>
      <c r="AM313" s="43"/>
      <c r="AN313" s="43"/>
      <c r="AO313" s="43"/>
      <c r="AP313" s="43"/>
      <c r="AQ313" s="43"/>
      <c r="AR313" s="43"/>
      <c r="AS313" s="43"/>
      <c r="AT313" s="43"/>
      <c r="AU313" s="43"/>
      <c r="AV313" s="43"/>
      <c r="AW313" s="43"/>
      <c r="AX313" s="43"/>
      <c r="AY313" s="43"/>
      <c r="AZ313" s="43"/>
      <c r="BA313" s="43"/>
      <c r="BB313" s="43"/>
      <c r="BC313" s="43"/>
      <c r="BD313" s="43"/>
      <c r="BE313" s="43"/>
      <c r="BF313" s="43"/>
      <c r="BG313" s="43"/>
      <c r="BH313" s="43"/>
      <c r="BI313" s="43"/>
      <c r="BJ313" s="43"/>
      <c r="BK313" s="43"/>
      <c r="BL313" s="43"/>
      <c r="BM313" s="43"/>
      <c r="BN313" s="43"/>
      <c r="BO313" s="43"/>
      <c r="BP313" s="43"/>
      <c r="BQ313" s="43"/>
      <c r="BR313" s="43"/>
      <c r="BS313" s="43"/>
      <c r="BT313" s="43"/>
      <c r="BU313" s="43"/>
      <c r="BV313" s="43"/>
      <c r="BW313" s="43"/>
      <c r="BX313" s="43"/>
      <c r="BY313" s="43"/>
      <c r="BZ313" s="43"/>
      <c r="CA313" s="43"/>
      <c r="CB313" s="43"/>
      <c r="CC313" s="43"/>
      <c r="CD313" s="43"/>
      <c r="CE313" s="43"/>
      <c r="CF313" s="43"/>
      <c r="CG313" s="43"/>
      <c r="CH313" s="43"/>
      <c r="CI313" s="43"/>
      <c r="CJ313" s="43"/>
      <c r="CK313" s="43"/>
      <c r="CL313" s="43"/>
      <c r="CM313" s="43"/>
      <c r="CN313" s="43"/>
      <c r="CO313" s="43"/>
      <c r="CP313" s="43"/>
      <c r="CQ313" s="43"/>
      <c r="CR313" s="43"/>
      <c r="CS313" s="43"/>
      <c r="CT313" s="43"/>
      <c r="CU313" s="43"/>
      <c r="CV313" s="43"/>
      <c r="CW313" s="43"/>
      <c r="CX313" s="43"/>
      <c r="CY313" s="43"/>
      <c r="CZ313" s="43"/>
      <c r="DA313" s="43"/>
      <c r="DB313" s="43"/>
      <c r="DC313" s="43"/>
      <c r="DD313" s="43"/>
      <c r="DE313" s="43"/>
      <c r="DF313" s="43"/>
      <c r="DG313" s="43"/>
      <c r="DH313" s="43"/>
      <c r="DI313" s="43"/>
      <c r="DJ313" s="43"/>
      <c r="DK313" s="43"/>
      <c r="DL313" s="43"/>
    </row>
    <row r="314" spans="1:116" s="10" customFormat="1" ht="12" customHeight="1" x14ac:dyDescent="0.6">
      <c r="A314" s="5">
        <v>312</v>
      </c>
      <c r="B314" s="5" t="s">
        <v>565</v>
      </c>
      <c r="C314" s="6" t="s">
        <v>630</v>
      </c>
      <c r="D314" s="6"/>
      <c r="E314" s="16">
        <v>49.893472687500001</v>
      </c>
      <c r="F314" s="16">
        <v>-56.832927928099998</v>
      </c>
      <c r="G314" s="7" t="s">
        <v>751</v>
      </c>
      <c r="H314" s="7" t="s">
        <v>564</v>
      </c>
      <c r="I314" s="9">
        <v>1100</v>
      </c>
      <c r="J314" s="9">
        <v>1100</v>
      </c>
      <c r="K314" s="18">
        <v>12.53</v>
      </c>
      <c r="L314" s="18">
        <v>68.540000000000006</v>
      </c>
      <c r="M314" s="16">
        <v>0.109250002</v>
      </c>
      <c r="N314" s="20">
        <v>0.51201450800000003</v>
      </c>
      <c r="O314" s="6"/>
      <c r="P314" s="18">
        <f t="shared" si="45"/>
        <v>-0.44458565327910526</v>
      </c>
      <c r="Q314" s="18">
        <f t="shared" si="40"/>
        <v>-12.162422606205592</v>
      </c>
      <c r="R314" s="18"/>
      <c r="S314" s="18">
        <f t="shared" si="41"/>
        <v>0.11258728083050507</v>
      </c>
      <c r="T314" s="13">
        <f t="shared" si="48"/>
        <v>0.11258728083050507</v>
      </c>
      <c r="U314" s="13">
        <f t="shared" si="43"/>
        <v>1.7040523676115518</v>
      </c>
      <c r="V314" s="18">
        <f t="shared" si="46"/>
        <v>1.653285576987773</v>
      </c>
      <c r="W314" s="18">
        <f t="shared" si="47"/>
        <v>1.7040523676115518</v>
      </c>
      <c r="X314" s="8"/>
      <c r="Y314" s="6"/>
      <c r="Z314" s="15">
        <f t="shared" si="49"/>
        <v>604.05236761155174</v>
      </c>
      <c r="AA314" s="5" t="s">
        <v>793</v>
      </c>
      <c r="AB314" s="5">
        <v>1990</v>
      </c>
      <c r="AC314" s="5" t="s">
        <v>681</v>
      </c>
      <c r="AD314" s="6"/>
      <c r="AE314" s="6"/>
      <c r="AF314" s="43"/>
      <c r="AG314" s="43"/>
      <c r="AH314" s="43"/>
      <c r="AI314" s="43"/>
      <c r="AJ314" s="43"/>
      <c r="AK314" s="43"/>
      <c r="AL314" s="43"/>
      <c r="AM314" s="43"/>
      <c r="AN314" s="43"/>
      <c r="AO314" s="43"/>
      <c r="AP314" s="43"/>
      <c r="AQ314" s="43"/>
      <c r="AR314" s="43"/>
      <c r="AS314" s="43"/>
      <c r="AT314" s="43"/>
      <c r="AU314" s="43"/>
      <c r="AV314" s="43"/>
      <c r="AW314" s="43"/>
      <c r="AX314" s="43"/>
      <c r="AY314" s="43"/>
      <c r="AZ314" s="43"/>
      <c r="BA314" s="43"/>
      <c r="BB314" s="43"/>
      <c r="BC314" s="43"/>
      <c r="BD314" s="43"/>
      <c r="BE314" s="43"/>
      <c r="BF314" s="43"/>
      <c r="BG314" s="43"/>
      <c r="BH314" s="43"/>
      <c r="BI314" s="43"/>
      <c r="BJ314" s="43"/>
      <c r="BK314" s="43"/>
      <c r="BL314" s="43"/>
      <c r="BM314" s="43"/>
      <c r="BN314" s="43"/>
      <c r="BO314" s="43"/>
      <c r="BP314" s="43"/>
      <c r="BQ314" s="43"/>
      <c r="BR314" s="43"/>
      <c r="BS314" s="43"/>
      <c r="BT314" s="43"/>
      <c r="BU314" s="43"/>
      <c r="BV314" s="43"/>
      <c r="BW314" s="43"/>
      <c r="BX314" s="43"/>
      <c r="BY314" s="43"/>
      <c r="BZ314" s="43"/>
      <c r="CA314" s="43"/>
      <c r="CB314" s="43"/>
      <c r="CC314" s="43"/>
      <c r="CD314" s="43"/>
      <c r="CE314" s="43"/>
      <c r="CF314" s="43"/>
      <c r="CG314" s="43"/>
      <c r="CH314" s="43"/>
      <c r="CI314" s="43"/>
      <c r="CJ314" s="43"/>
      <c r="CK314" s="43"/>
      <c r="CL314" s="43"/>
      <c r="CM314" s="43"/>
      <c r="CN314" s="43"/>
      <c r="CO314" s="43"/>
      <c r="CP314" s="43"/>
      <c r="CQ314" s="43"/>
      <c r="CR314" s="43"/>
      <c r="CS314" s="43"/>
      <c r="CT314" s="43"/>
      <c r="CU314" s="43"/>
      <c r="CV314" s="43"/>
      <c r="CW314" s="43"/>
      <c r="CX314" s="43"/>
      <c r="CY314" s="43"/>
      <c r="CZ314" s="43"/>
      <c r="DA314" s="43"/>
      <c r="DB314" s="43"/>
      <c r="DC314" s="43"/>
      <c r="DD314" s="43"/>
      <c r="DE314" s="43"/>
      <c r="DF314" s="43"/>
      <c r="DG314" s="43"/>
      <c r="DH314" s="43"/>
      <c r="DI314" s="43"/>
      <c r="DJ314" s="43"/>
      <c r="DK314" s="43"/>
      <c r="DL314" s="43"/>
    </row>
    <row r="315" spans="1:116" s="10" customFormat="1" ht="12" customHeight="1" x14ac:dyDescent="0.6">
      <c r="A315" s="5">
        <v>313</v>
      </c>
      <c r="B315" s="5" t="s">
        <v>573</v>
      </c>
      <c r="C315" s="6" t="s">
        <v>630</v>
      </c>
      <c r="D315" s="6"/>
      <c r="E315" s="16">
        <v>49.896095126399999</v>
      </c>
      <c r="F315" s="16">
        <v>-56.206555483899997</v>
      </c>
      <c r="G315" s="7" t="s">
        <v>527</v>
      </c>
      <c r="H315" s="7" t="s">
        <v>768</v>
      </c>
      <c r="I315" s="9">
        <v>460</v>
      </c>
      <c r="J315" s="9">
        <v>460</v>
      </c>
      <c r="K315" s="18">
        <v>3.7</v>
      </c>
      <c r="L315" s="18">
        <v>20.95</v>
      </c>
      <c r="M315" s="16">
        <v>0.10680000000000001</v>
      </c>
      <c r="N315" s="20">
        <v>0.51243937900000003</v>
      </c>
      <c r="O315" s="6"/>
      <c r="P315" s="18">
        <f t="shared" si="45"/>
        <v>-0.45704117946110834</v>
      </c>
      <c r="Q315" s="18">
        <f t="shared" si="40"/>
        <v>-3.8744884304320326</v>
      </c>
      <c r="R315" s="18"/>
      <c r="S315" s="18">
        <f t="shared" si="41"/>
        <v>1.4025090276259249</v>
      </c>
      <c r="T315" s="13">
        <f t="shared" si="48"/>
        <v>1.4025090276259249</v>
      </c>
      <c r="U315" s="13">
        <f t="shared" si="43"/>
        <v>1.0780032158193058</v>
      </c>
      <c r="V315" s="18">
        <f t="shared" si="46"/>
        <v>1.013078440946674</v>
      </c>
      <c r="W315" s="18">
        <f t="shared" si="47"/>
        <v>1.0780032158193058</v>
      </c>
      <c r="X315" s="8"/>
      <c r="Y315" s="6"/>
      <c r="Z315" s="15">
        <f t="shared" si="49"/>
        <v>618.00321581930575</v>
      </c>
      <c r="AA315" s="5" t="s">
        <v>801</v>
      </c>
      <c r="AB315" s="5"/>
      <c r="AC315" s="5" t="s">
        <v>681</v>
      </c>
      <c r="AD315" s="6"/>
      <c r="AE315" s="6"/>
      <c r="AF315" s="43"/>
      <c r="AG315" s="43"/>
      <c r="AH315" s="43"/>
      <c r="AI315" s="43"/>
      <c r="AJ315" s="43"/>
      <c r="AK315" s="43"/>
      <c r="AL315" s="43"/>
      <c r="AM315" s="43"/>
      <c r="AN315" s="43"/>
      <c r="AO315" s="43"/>
      <c r="AP315" s="43"/>
      <c r="AQ315" s="43"/>
      <c r="AR315" s="43"/>
      <c r="AS315" s="43"/>
      <c r="AT315" s="43"/>
      <c r="AU315" s="43"/>
      <c r="AV315" s="43"/>
      <c r="AW315" s="43"/>
      <c r="AX315" s="43"/>
      <c r="AY315" s="43"/>
      <c r="AZ315" s="43"/>
      <c r="BA315" s="43"/>
      <c r="BB315" s="43"/>
      <c r="BC315" s="43"/>
      <c r="BD315" s="43"/>
      <c r="BE315" s="43"/>
      <c r="BF315" s="43"/>
      <c r="BG315" s="43"/>
      <c r="BH315" s="43"/>
      <c r="BI315" s="43"/>
      <c r="BJ315" s="43"/>
      <c r="BK315" s="43"/>
      <c r="BL315" s="43"/>
      <c r="BM315" s="43"/>
      <c r="BN315" s="43"/>
      <c r="BO315" s="43"/>
      <c r="BP315" s="43"/>
      <c r="BQ315" s="43"/>
      <c r="BR315" s="43"/>
      <c r="BS315" s="43"/>
      <c r="BT315" s="43"/>
      <c r="BU315" s="43"/>
      <c r="BV315" s="43"/>
      <c r="BW315" s="43"/>
      <c r="BX315" s="43"/>
      <c r="BY315" s="43"/>
      <c r="BZ315" s="43"/>
      <c r="CA315" s="43"/>
      <c r="CB315" s="43"/>
      <c r="CC315" s="43"/>
      <c r="CD315" s="43"/>
      <c r="CE315" s="43"/>
      <c r="CF315" s="43"/>
      <c r="CG315" s="43"/>
      <c r="CH315" s="43"/>
      <c r="CI315" s="43"/>
      <c r="CJ315" s="43"/>
      <c r="CK315" s="43"/>
      <c r="CL315" s="43"/>
      <c r="CM315" s="43"/>
      <c r="CN315" s="43"/>
      <c r="CO315" s="43"/>
      <c r="CP315" s="43"/>
      <c r="CQ315" s="43"/>
      <c r="CR315" s="43"/>
      <c r="CS315" s="43"/>
      <c r="CT315" s="43"/>
      <c r="CU315" s="43"/>
      <c r="CV315" s="43"/>
      <c r="CW315" s="43"/>
      <c r="CX315" s="43"/>
      <c r="CY315" s="43"/>
      <c r="CZ315" s="43"/>
      <c r="DA315" s="43"/>
      <c r="DB315" s="43"/>
      <c r="DC315" s="43"/>
      <c r="DD315" s="43"/>
      <c r="DE315" s="43"/>
      <c r="DF315" s="43"/>
      <c r="DG315" s="43"/>
      <c r="DH315" s="43"/>
      <c r="DI315" s="43"/>
      <c r="DJ315" s="43"/>
      <c r="DK315" s="43"/>
      <c r="DL315" s="43"/>
    </row>
    <row r="316" spans="1:116" s="10" customFormat="1" ht="12" customHeight="1" x14ac:dyDescent="0.6">
      <c r="A316" s="5">
        <v>314</v>
      </c>
      <c r="B316" s="5" t="s">
        <v>574</v>
      </c>
      <c r="C316" s="6" t="s">
        <v>630</v>
      </c>
      <c r="D316" s="6"/>
      <c r="E316" s="16">
        <v>49.510081878000001</v>
      </c>
      <c r="F316" s="16">
        <v>-56.451932424100001</v>
      </c>
      <c r="G316" s="7" t="s">
        <v>755</v>
      </c>
      <c r="H316" s="7" t="s">
        <v>768</v>
      </c>
      <c r="I316" s="9">
        <v>460</v>
      </c>
      <c r="J316" s="9">
        <v>460</v>
      </c>
      <c r="K316" s="18">
        <v>12.53</v>
      </c>
      <c r="L316" s="18">
        <v>55.16</v>
      </c>
      <c r="M316" s="16">
        <v>0.13739999999999999</v>
      </c>
      <c r="N316" s="20">
        <v>0.51258007400000005</v>
      </c>
      <c r="O316" s="6"/>
      <c r="P316" s="18">
        <f t="shared" si="45"/>
        <v>-0.30147432638535854</v>
      </c>
      <c r="Q316" s="18">
        <f t="shared" si="40"/>
        <v>-1.1299591524616126</v>
      </c>
      <c r="R316" s="18"/>
      <c r="S316" s="18">
        <f t="shared" si="41"/>
        <v>2.3508634199837375</v>
      </c>
      <c r="T316" s="13">
        <f t="shared" si="48"/>
        <v>2.3508634199837375</v>
      </c>
      <c r="U316" s="13">
        <f t="shared" si="43"/>
        <v>1.0004380601634311</v>
      </c>
      <c r="V316" s="18">
        <f t="shared" si="46"/>
        <v>1.1378872180316468</v>
      </c>
      <c r="W316" s="18">
        <f t="shared" si="47"/>
        <v>1.0004380601634311</v>
      </c>
      <c r="X316" s="8"/>
      <c r="Y316" s="6"/>
      <c r="Z316" s="15">
        <f t="shared" si="49"/>
        <v>540.43806016343103</v>
      </c>
      <c r="AA316" s="5" t="s">
        <v>801</v>
      </c>
      <c r="AB316" s="5"/>
      <c r="AC316" s="5" t="s">
        <v>681</v>
      </c>
      <c r="AD316" s="6"/>
      <c r="AE316" s="6"/>
      <c r="AF316" s="43"/>
      <c r="AG316" s="43"/>
      <c r="AH316" s="43"/>
      <c r="AI316" s="43"/>
      <c r="AJ316" s="43"/>
      <c r="AK316" s="43"/>
      <c r="AL316" s="43"/>
      <c r="AM316" s="43"/>
      <c r="AN316" s="43"/>
      <c r="AO316" s="43"/>
      <c r="AP316" s="43"/>
      <c r="AQ316" s="43"/>
      <c r="AR316" s="43"/>
      <c r="AS316" s="43"/>
      <c r="AT316" s="43"/>
      <c r="AU316" s="43"/>
      <c r="AV316" s="43"/>
      <c r="AW316" s="43"/>
      <c r="AX316" s="43"/>
      <c r="AY316" s="43"/>
      <c r="AZ316" s="43"/>
      <c r="BA316" s="43"/>
      <c r="BB316" s="43"/>
      <c r="BC316" s="43"/>
      <c r="BD316" s="43"/>
      <c r="BE316" s="43"/>
      <c r="BF316" s="43"/>
      <c r="BG316" s="43"/>
      <c r="BH316" s="43"/>
      <c r="BI316" s="43"/>
      <c r="BJ316" s="43"/>
      <c r="BK316" s="43"/>
      <c r="BL316" s="43"/>
      <c r="BM316" s="43"/>
      <c r="BN316" s="43"/>
      <c r="BO316" s="43"/>
      <c r="BP316" s="43"/>
      <c r="BQ316" s="43"/>
      <c r="BR316" s="43"/>
      <c r="BS316" s="43"/>
      <c r="BT316" s="43"/>
      <c r="BU316" s="43"/>
      <c r="BV316" s="43"/>
      <c r="BW316" s="43"/>
      <c r="BX316" s="43"/>
      <c r="BY316" s="43"/>
      <c r="BZ316" s="43"/>
      <c r="CA316" s="43"/>
      <c r="CB316" s="43"/>
      <c r="CC316" s="43"/>
      <c r="CD316" s="43"/>
      <c r="CE316" s="43"/>
      <c r="CF316" s="43"/>
      <c r="CG316" s="43"/>
      <c r="CH316" s="43"/>
      <c r="CI316" s="43"/>
      <c r="CJ316" s="43"/>
      <c r="CK316" s="43"/>
      <c r="CL316" s="43"/>
      <c r="CM316" s="43"/>
      <c r="CN316" s="43"/>
      <c r="CO316" s="43"/>
      <c r="CP316" s="43"/>
      <c r="CQ316" s="43"/>
      <c r="CR316" s="43"/>
      <c r="CS316" s="43"/>
      <c r="CT316" s="43"/>
      <c r="CU316" s="43"/>
      <c r="CV316" s="43"/>
      <c r="CW316" s="43"/>
      <c r="CX316" s="43"/>
      <c r="CY316" s="43"/>
      <c r="CZ316" s="43"/>
      <c r="DA316" s="43"/>
      <c r="DB316" s="43"/>
      <c r="DC316" s="43"/>
      <c r="DD316" s="43"/>
      <c r="DE316" s="43"/>
      <c r="DF316" s="43"/>
      <c r="DG316" s="43"/>
      <c r="DH316" s="43"/>
      <c r="DI316" s="43"/>
      <c r="DJ316" s="43"/>
      <c r="DK316" s="43"/>
      <c r="DL316" s="43"/>
    </row>
    <row r="317" spans="1:116" s="10" customFormat="1" ht="12" customHeight="1" x14ac:dyDescent="0.6">
      <c r="A317" s="5">
        <v>315</v>
      </c>
      <c r="B317" s="5" t="s">
        <v>575</v>
      </c>
      <c r="C317" s="6" t="s">
        <v>630</v>
      </c>
      <c r="D317" s="6"/>
      <c r="E317" s="16">
        <v>49.754674828900001</v>
      </c>
      <c r="F317" s="16">
        <v>-56.049930960700003</v>
      </c>
      <c r="G317" s="7" t="s">
        <v>756</v>
      </c>
      <c r="H317" s="7" t="s">
        <v>768</v>
      </c>
      <c r="I317" s="9">
        <v>460</v>
      </c>
      <c r="J317" s="9">
        <v>460</v>
      </c>
      <c r="K317" s="18">
        <v>4.66</v>
      </c>
      <c r="L317" s="18">
        <v>26.03</v>
      </c>
      <c r="M317" s="16">
        <v>0.1082</v>
      </c>
      <c r="N317" s="20">
        <v>0.51243641100000004</v>
      </c>
      <c r="O317" s="6"/>
      <c r="P317" s="18">
        <f t="shared" si="45"/>
        <v>-0.44992374173868832</v>
      </c>
      <c r="Q317" s="18">
        <f t="shared" ref="Q317:Q348" si="50">((N317/0.512638)-1)*10000</f>
        <v>-3.9323850358341517</v>
      </c>
      <c r="R317" s="18"/>
      <c r="S317" s="18">
        <f t="shared" ref="S317:S348" si="51">Q317-25.1*P317*0.001*J317</f>
        <v>1.2624344862807435</v>
      </c>
      <c r="T317" s="13">
        <f t="shared" si="48"/>
        <v>1.2624344862807435</v>
      </c>
      <c r="U317" s="13">
        <f t="shared" si="43"/>
        <v>1.089389129357661</v>
      </c>
      <c r="V317" s="18">
        <f t="shared" si="46"/>
        <v>1.0307499069507062</v>
      </c>
      <c r="W317" s="18">
        <f t="shared" si="47"/>
        <v>1.089389129357661</v>
      </c>
      <c r="X317" s="8"/>
      <c r="Y317" s="6"/>
      <c r="Z317" s="15">
        <f t="shared" si="49"/>
        <v>629.38912935766098</v>
      </c>
      <c r="AA317" s="5" t="s">
        <v>801</v>
      </c>
      <c r="AB317" s="5"/>
      <c r="AC317" s="5" t="s">
        <v>681</v>
      </c>
      <c r="AD317" s="6"/>
      <c r="AE317" s="6"/>
      <c r="AF317" s="43"/>
      <c r="AG317" s="43"/>
      <c r="AH317" s="43"/>
      <c r="AI317" s="43"/>
      <c r="AJ317" s="43"/>
      <c r="AK317" s="43"/>
      <c r="AL317" s="43"/>
      <c r="AM317" s="43"/>
      <c r="AN317" s="43"/>
      <c r="AO317" s="43"/>
      <c r="AP317" s="43"/>
      <c r="AQ317" s="43"/>
      <c r="AR317" s="43"/>
      <c r="AS317" s="43"/>
      <c r="AT317" s="43"/>
      <c r="AU317" s="43"/>
      <c r="AV317" s="43"/>
      <c r="AW317" s="43"/>
      <c r="AX317" s="43"/>
      <c r="AY317" s="43"/>
      <c r="AZ317" s="43"/>
      <c r="BA317" s="43"/>
      <c r="BB317" s="43"/>
      <c r="BC317" s="43"/>
      <c r="BD317" s="43"/>
      <c r="BE317" s="43"/>
      <c r="BF317" s="43"/>
      <c r="BG317" s="43"/>
      <c r="BH317" s="43"/>
      <c r="BI317" s="43"/>
      <c r="BJ317" s="43"/>
      <c r="BK317" s="43"/>
      <c r="BL317" s="43"/>
      <c r="BM317" s="43"/>
      <c r="BN317" s="43"/>
      <c r="BO317" s="43"/>
      <c r="BP317" s="43"/>
      <c r="BQ317" s="43"/>
      <c r="BR317" s="43"/>
      <c r="BS317" s="43"/>
      <c r="BT317" s="43"/>
      <c r="BU317" s="43"/>
      <c r="BV317" s="43"/>
      <c r="BW317" s="43"/>
      <c r="BX317" s="43"/>
      <c r="BY317" s="43"/>
      <c r="BZ317" s="43"/>
      <c r="CA317" s="43"/>
      <c r="CB317" s="43"/>
      <c r="CC317" s="43"/>
      <c r="CD317" s="43"/>
      <c r="CE317" s="43"/>
      <c r="CF317" s="43"/>
      <c r="CG317" s="43"/>
      <c r="CH317" s="43"/>
      <c r="CI317" s="43"/>
      <c r="CJ317" s="43"/>
      <c r="CK317" s="43"/>
      <c r="CL317" s="43"/>
      <c r="CM317" s="43"/>
      <c r="CN317" s="43"/>
      <c r="CO317" s="43"/>
      <c r="CP317" s="43"/>
      <c r="CQ317" s="43"/>
      <c r="CR317" s="43"/>
      <c r="CS317" s="43"/>
      <c r="CT317" s="43"/>
      <c r="CU317" s="43"/>
      <c r="CV317" s="43"/>
      <c r="CW317" s="43"/>
      <c r="CX317" s="43"/>
      <c r="CY317" s="43"/>
      <c r="CZ317" s="43"/>
      <c r="DA317" s="43"/>
      <c r="DB317" s="43"/>
      <c r="DC317" s="43"/>
      <c r="DD317" s="43"/>
      <c r="DE317" s="43"/>
      <c r="DF317" s="43"/>
      <c r="DG317" s="43"/>
      <c r="DH317" s="43"/>
      <c r="DI317" s="43"/>
      <c r="DJ317" s="43"/>
      <c r="DK317" s="43"/>
      <c r="DL317" s="43"/>
    </row>
    <row r="318" spans="1:116" s="10" customFormat="1" ht="12" customHeight="1" x14ac:dyDescent="0.6">
      <c r="A318" s="5">
        <v>316</v>
      </c>
      <c r="B318" s="5" t="s">
        <v>576</v>
      </c>
      <c r="C318" s="6" t="s">
        <v>630</v>
      </c>
      <c r="D318" s="6"/>
      <c r="E318" s="16">
        <v>49.806156261600002</v>
      </c>
      <c r="F318" s="16">
        <v>-56.271775869700001</v>
      </c>
      <c r="G318" s="7" t="s">
        <v>756</v>
      </c>
      <c r="H318" s="7" t="s">
        <v>768</v>
      </c>
      <c r="I318" s="9">
        <v>460</v>
      </c>
      <c r="J318" s="9">
        <v>460</v>
      </c>
      <c r="K318" s="18">
        <v>4.3600000000000003</v>
      </c>
      <c r="L318" s="18">
        <v>24.52</v>
      </c>
      <c r="M318" s="16">
        <v>0.1075</v>
      </c>
      <c r="N318" s="20">
        <v>0.51250070700000006</v>
      </c>
      <c r="O318" s="6"/>
      <c r="P318" s="18">
        <f t="shared" si="45"/>
        <v>-0.45348246059989838</v>
      </c>
      <c r="Q318" s="18">
        <f t="shared" si="50"/>
        <v>-2.6781666595132592</v>
      </c>
      <c r="R318" s="18"/>
      <c r="S318" s="18">
        <f t="shared" si="51"/>
        <v>2.5577418305731685</v>
      </c>
      <c r="T318" s="13">
        <f t="shared" si="48"/>
        <v>2.5577418305731685</v>
      </c>
      <c r="U318" s="13">
        <f t="shared" ref="U318:U348" si="52">W318</f>
        <v>0.98394632251294423</v>
      </c>
      <c r="V318" s="18">
        <f t="shared" si="46"/>
        <v>0.93199635825231497</v>
      </c>
      <c r="W318" s="18">
        <f t="shared" si="47"/>
        <v>0.98394632251294423</v>
      </c>
      <c r="X318" s="8"/>
      <c r="Y318" s="6"/>
      <c r="Z318" s="15">
        <f t="shared" ref="Z318:Z348" si="53">U318*1000-J318</f>
        <v>523.94632251294422</v>
      </c>
      <c r="AA318" s="5" t="s">
        <v>801</v>
      </c>
      <c r="AB318" s="5"/>
      <c r="AC318" s="5" t="s">
        <v>681</v>
      </c>
      <c r="AD318" s="6"/>
      <c r="AE318" s="6"/>
      <c r="AF318" s="43"/>
      <c r="AG318" s="43"/>
      <c r="AH318" s="43"/>
      <c r="AI318" s="43"/>
      <c r="AJ318" s="43"/>
      <c r="AK318" s="43"/>
      <c r="AL318" s="43"/>
      <c r="AM318" s="43"/>
      <c r="AN318" s="43"/>
      <c r="AO318" s="43"/>
      <c r="AP318" s="43"/>
      <c r="AQ318" s="43"/>
      <c r="AR318" s="43"/>
      <c r="AS318" s="43"/>
      <c r="AT318" s="43"/>
      <c r="AU318" s="43"/>
      <c r="AV318" s="43"/>
      <c r="AW318" s="43"/>
      <c r="AX318" s="43"/>
      <c r="AY318" s="43"/>
      <c r="AZ318" s="43"/>
      <c r="BA318" s="43"/>
      <c r="BB318" s="43"/>
      <c r="BC318" s="43"/>
      <c r="BD318" s="43"/>
      <c r="BE318" s="43"/>
      <c r="BF318" s="43"/>
      <c r="BG318" s="43"/>
      <c r="BH318" s="43"/>
      <c r="BI318" s="43"/>
      <c r="BJ318" s="43"/>
      <c r="BK318" s="43"/>
      <c r="BL318" s="43"/>
      <c r="BM318" s="43"/>
      <c r="BN318" s="43"/>
      <c r="BO318" s="43"/>
      <c r="BP318" s="43"/>
      <c r="BQ318" s="43"/>
      <c r="BR318" s="43"/>
      <c r="BS318" s="43"/>
      <c r="BT318" s="43"/>
      <c r="BU318" s="43"/>
      <c r="BV318" s="43"/>
      <c r="BW318" s="43"/>
      <c r="BX318" s="43"/>
      <c r="BY318" s="43"/>
      <c r="BZ318" s="43"/>
      <c r="CA318" s="43"/>
      <c r="CB318" s="43"/>
      <c r="CC318" s="43"/>
      <c r="CD318" s="43"/>
      <c r="CE318" s="43"/>
      <c r="CF318" s="43"/>
      <c r="CG318" s="43"/>
      <c r="CH318" s="43"/>
      <c r="CI318" s="43"/>
      <c r="CJ318" s="43"/>
      <c r="CK318" s="43"/>
      <c r="CL318" s="43"/>
      <c r="CM318" s="43"/>
      <c r="CN318" s="43"/>
      <c r="CO318" s="43"/>
      <c r="CP318" s="43"/>
      <c r="CQ318" s="43"/>
      <c r="CR318" s="43"/>
      <c r="CS318" s="43"/>
      <c r="CT318" s="43"/>
      <c r="CU318" s="43"/>
      <c r="CV318" s="43"/>
      <c r="CW318" s="43"/>
      <c r="CX318" s="43"/>
      <c r="CY318" s="43"/>
      <c r="CZ318" s="43"/>
      <c r="DA318" s="43"/>
      <c r="DB318" s="43"/>
      <c r="DC318" s="43"/>
      <c r="DD318" s="43"/>
      <c r="DE318" s="43"/>
      <c r="DF318" s="43"/>
      <c r="DG318" s="43"/>
      <c r="DH318" s="43"/>
      <c r="DI318" s="43"/>
      <c r="DJ318" s="43"/>
      <c r="DK318" s="43"/>
      <c r="DL318" s="43"/>
    </row>
    <row r="319" spans="1:116" s="10" customFormat="1" ht="12" customHeight="1" x14ac:dyDescent="0.6">
      <c r="A319" s="5">
        <v>317</v>
      </c>
      <c r="B319" s="5" t="s">
        <v>577</v>
      </c>
      <c r="C319" s="6" t="s">
        <v>630</v>
      </c>
      <c r="D319" s="6"/>
      <c r="E319" s="16">
        <v>49.742580529599998</v>
      </c>
      <c r="F319" s="16">
        <v>-55.9938846927</v>
      </c>
      <c r="G319" s="7" t="s">
        <v>757</v>
      </c>
      <c r="H319" s="7" t="s">
        <v>768</v>
      </c>
      <c r="I319" s="9">
        <v>460</v>
      </c>
      <c r="J319" s="9">
        <v>460</v>
      </c>
      <c r="K319" s="18">
        <v>4.3899999999999997</v>
      </c>
      <c r="L319" s="18">
        <v>22.49</v>
      </c>
      <c r="M319" s="16">
        <v>0.1182</v>
      </c>
      <c r="N319" s="20">
        <v>0.51248492700000003</v>
      </c>
      <c r="O319" s="6"/>
      <c r="P319" s="18">
        <f t="shared" si="45"/>
        <v>-0.39908490086426029</v>
      </c>
      <c r="Q319" s="18">
        <f t="shared" si="50"/>
        <v>-2.9859862124925751</v>
      </c>
      <c r="R319" s="18"/>
      <c r="S319" s="18">
        <f t="shared" si="51"/>
        <v>1.6218480528861745</v>
      </c>
      <c r="T319" s="13">
        <f t="shared" si="48"/>
        <v>1.6218480528861745</v>
      </c>
      <c r="U319" s="13">
        <f t="shared" si="52"/>
        <v>1.0600265545952532</v>
      </c>
      <c r="V319" s="18">
        <f t="shared" si="46"/>
        <v>1.061158674663633</v>
      </c>
      <c r="W319" s="18">
        <f t="shared" si="47"/>
        <v>1.0600265545952532</v>
      </c>
      <c r="X319" s="8"/>
      <c r="Y319" s="6"/>
      <c r="Z319" s="15">
        <f t="shared" si="53"/>
        <v>600.02655459525317</v>
      </c>
      <c r="AA319" s="5" t="s">
        <v>801</v>
      </c>
      <c r="AB319" s="5"/>
      <c r="AC319" s="5" t="s">
        <v>681</v>
      </c>
      <c r="AD319" s="6"/>
      <c r="AE319" s="6"/>
      <c r="AF319" s="43"/>
      <c r="AG319" s="43"/>
      <c r="AH319" s="43"/>
      <c r="AI319" s="43"/>
      <c r="AJ319" s="43"/>
      <c r="AK319" s="43"/>
      <c r="AL319" s="43"/>
      <c r="AM319" s="43"/>
      <c r="AN319" s="43"/>
      <c r="AO319" s="43"/>
      <c r="AP319" s="43"/>
      <c r="AQ319" s="43"/>
      <c r="AR319" s="43"/>
      <c r="AS319" s="43"/>
      <c r="AT319" s="43"/>
      <c r="AU319" s="43"/>
      <c r="AV319" s="43"/>
      <c r="AW319" s="43"/>
      <c r="AX319" s="43"/>
      <c r="AY319" s="43"/>
      <c r="AZ319" s="43"/>
      <c r="BA319" s="43"/>
      <c r="BB319" s="43"/>
      <c r="BC319" s="43"/>
      <c r="BD319" s="43"/>
      <c r="BE319" s="43"/>
      <c r="BF319" s="43"/>
      <c r="BG319" s="43"/>
      <c r="BH319" s="43"/>
      <c r="BI319" s="43"/>
      <c r="BJ319" s="43"/>
      <c r="BK319" s="43"/>
      <c r="BL319" s="43"/>
      <c r="BM319" s="43"/>
      <c r="BN319" s="43"/>
      <c r="BO319" s="43"/>
      <c r="BP319" s="43"/>
      <c r="BQ319" s="43"/>
      <c r="BR319" s="43"/>
      <c r="BS319" s="43"/>
      <c r="BT319" s="43"/>
      <c r="BU319" s="43"/>
      <c r="BV319" s="43"/>
      <c r="BW319" s="43"/>
      <c r="BX319" s="43"/>
      <c r="BY319" s="43"/>
      <c r="BZ319" s="43"/>
      <c r="CA319" s="43"/>
      <c r="CB319" s="43"/>
      <c r="CC319" s="43"/>
      <c r="CD319" s="43"/>
      <c r="CE319" s="43"/>
      <c r="CF319" s="43"/>
      <c r="CG319" s="43"/>
      <c r="CH319" s="43"/>
      <c r="CI319" s="43"/>
      <c r="CJ319" s="43"/>
      <c r="CK319" s="43"/>
      <c r="CL319" s="43"/>
      <c r="CM319" s="43"/>
      <c r="CN319" s="43"/>
      <c r="CO319" s="43"/>
      <c r="CP319" s="43"/>
      <c r="CQ319" s="43"/>
      <c r="CR319" s="43"/>
      <c r="CS319" s="43"/>
      <c r="CT319" s="43"/>
      <c r="CU319" s="43"/>
      <c r="CV319" s="43"/>
      <c r="CW319" s="43"/>
      <c r="CX319" s="43"/>
      <c r="CY319" s="43"/>
      <c r="CZ319" s="43"/>
      <c r="DA319" s="43"/>
      <c r="DB319" s="43"/>
      <c r="DC319" s="43"/>
      <c r="DD319" s="43"/>
      <c r="DE319" s="43"/>
      <c r="DF319" s="43"/>
      <c r="DG319" s="43"/>
      <c r="DH319" s="43"/>
      <c r="DI319" s="43"/>
      <c r="DJ319" s="43"/>
      <c r="DK319" s="43"/>
      <c r="DL319" s="43"/>
    </row>
    <row r="320" spans="1:116" s="10" customFormat="1" ht="12" customHeight="1" x14ac:dyDescent="0.6">
      <c r="A320" s="5">
        <v>318</v>
      </c>
      <c r="B320" s="5" t="s">
        <v>578</v>
      </c>
      <c r="C320" s="6" t="s">
        <v>630</v>
      </c>
      <c r="D320" s="6"/>
      <c r="E320" s="16">
        <v>49.798398854200002</v>
      </c>
      <c r="F320" s="16">
        <v>-55.8789636825</v>
      </c>
      <c r="G320" s="7" t="s">
        <v>758</v>
      </c>
      <c r="H320" s="7" t="s">
        <v>579</v>
      </c>
      <c r="I320" s="9">
        <v>460</v>
      </c>
      <c r="J320" s="9">
        <v>460</v>
      </c>
      <c r="K320" s="18">
        <v>5.03</v>
      </c>
      <c r="L320" s="18">
        <v>26.38</v>
      </c>
      <c r="M320" s="16">
        <v>0.1152</v>
      </c>
      <c r="N320" s="20">
        <v>0.51224993399999996</v>
      </c>
      <c r="O320" s="6"/>
      <c r="P320" s="18">
        <f t="shared" si="45"/>
        <v>-0.41433655312658879</v>
      </c>
      <c r="Q320" s="18">
        <f t="shared" si="50"/>
        <v>-7.5699811562945918</v>
      </c>
      <c r="R320" s="18"/>
      <c r="S320" s="18">
        <f t="shared" si="51"/>
        <v>-2.7860513138949976</v>
      </c>
      <c r="T320" s="13">
        <f t="shared" si="48"/>
        <v>-2.7860513138949976</v>
      </c>
      <c r="U320" s="13">
        <f t="shared" si="52"/>
        <v>1.4183248327232538</v>
      </c>
      <c r="V320" s="18">
        <f t="shared" si="46"/>
        <v>1.3908607749493027</v>
      </c>
      <c r="W320" s="18">
        <f t="shared" si="47"/>
        <v>1.4183248327232538</v>
      </c>
      <c r="X320" s="8"/>
      <c r="Y320" s="6"/>
      <c r="Z320" s="15">
        <f t="shared" si="53"/>
        <v>958.32483272325385</v>
      </c>
      <c r="AA320" s="5" t="s">
        <v>801</v>
      </c>
      <c r="AB320" s="5"/>
      <c r="AC320" s="5" t="s">
        <v>681</v>
      </c>
      <c r="AD320" s="6"/>
      <c r="AE320" s="6"/>
      <c r="AF320" s="43"/>
      <c r="AG320" s="43"/>
      <c r="AH320" s="43"/>
      <c r="AI320" s="43"/>
      <c r="AJ320" s="43"/>
      <c r="AK320" s="43"/>
      <c r="AL320" s="43"/>
      <c r="AM320" s="43"/>
      <c r="AN320" s="43"/>
      <c r="AO320" s="43"/>
      <c r="AP320" s="43"/>
      <c r="AQ320" s="43"/>
      <c r="AR320" s="43"/>
      <c r="AS320" s="43"/>
      <c r="AT320" s="43"/>
      <c r="AU320" s="43"/>
      <c r="AV320" s="43"/>
      <c r="AW320" s="43"/>
      <c r="AX320" s="43"/>
      <c r="AY320" s="43"/>
      <c r="AZ320" s="43"/>
      <c r="BA320" s="43"/>
      <c r="BB320" s="43"/>
      <c r="BC320" s="43"/>
      <c r="BD320" s="43"/>
      <c r="BE320" s="43"/>
      <c r="BF320" s="43"/>
      <c r="BG320" s="43"/>
      <c r="BH320" s="43"/>
      <c r="BI320" s="43"/>
      <c r="BJ320" s="43"/>
      <c r="BK320" s="43"/>
      <c r="BL320" s="43"/>
      <c r="BM320" s="43"/>
      <c r="BN320" s="43"/>
      <c r="BO320" s="43"/>
      <c r="BP320" s="43"/>
      <c r="BQ320" s="43"/>
      <c r="BR320" s="43"/>
      <c r="BS320" s="43"/>
      <c r="BT320" s="43"/>
      <c r="BU320" s="43"/>
      <c r="BV320" s="43"/>
      <c r="BW320" s="43"/>
      <c r="BX320" s="43"/>
      <c r="BY320" s="43"/>
      <c r="BZ320" s="43"/>
      <c r="CA320" s="43"/>
      <c r="CB320" s="43"/>
      <c r="CC320" s="43"/>
      <c r="CD320" s="43"/>
      <c r="CE320" s="43"/>
      <c r="CF320" s="43"/>
      <c r="CG320" s="43"/>
      <c r="CH320" s="43"/>
      <c r="CI320" s="43"/>
      <c r="CJ320" s="43"/>
      <c r="CK320" s="43"/>
      <c r="CL320" s="43"/>
      <c r="CM320" s="43"/>
      <c r="CN320" s="43"/>
      <c r="CO320" s="43"/>
      <c r="CP320" s="43"/>
      <c r="CQ320" s="43"/>
      <c r="CR320" s="43"/>
      <c r="CS320" s="43"/>
      <c r="CT320" s="43"/>
      <c r="CU320" s="43"/>
      <c r="CV320" s="43"/>
      <c r="CW320" s="43"/>
      <c r="CX320" s="43"/>
      <c r="CY320" s="43"/>
      <c r="CZ320" s="43"/>
      <c r="DA320" s="43"/>
      <c r="DB320" s="43"/>
      <c r="DC320" s="43"/>
      <c r="DD320" s="43"/>
      <c r="DE320" s="43"/>
      <c r="DF320" s="43"/>
      <c r="DG320" s="43"/>
      <c r="DH320" s="43"/>
      <c r="DI320" s="43"/>
      <c r="DJ320" s="43"/>
      <c r="DK320" s="43"/>
      <c r="DL320" s="43"/>
    </row>
    <row r="321" spans="1:116" s="10" customFormat="1" ht="12" customHeight="1" x14ac:dyDescent="0.6">
      <c r="A321" s="5">
        <v>319</v>
      </c>
      <c r="B321" s="5" t="s">
        <v>580</v>
      </c>
      <c r="C321" s="6" t="s">
        <v>630</v>
      </c>
      <c r="D321" s="6"/>
      <c r="E321" s="16">
        <v>49.893093338900002</v>
      </c>
      <c r="F321" s="16">
        <v>-55.790323180199998</v>
      </c>
      <c r="G321" s="7" t="s">
        <v>758</v>
      </c>
      <c r="H321" s="7" t="s">
        <v>579</v>
      </c>
      <c r="I321" s="9">
        <v>460</v>
      </c>
      <c r="J321" s="9">
        <v>460</v>
      </c>
      <c r="K321" s="18">
        <v>13.66</v>
      </c>
      <c r="L321" s="18">
        <v>82.34</v>
      </c>
      <c r="M321" s="16">
        <v>0.1003</v>
      </c>
      <c r="N321" s="20">
        <v>0.51218871200000005</v>
      </c>
      <c r="O321" s="6"/>
      <c r="P321" s="18">
        <f t="shared" si="45"/>
        <v>-0.4900864260294866</v>
      </c>
      <c r="Q321" s="18">
        <f t="shared" si="50"/>
        <v>-8.7642351913042038</v>
      </c>
      <c r="R321" s="18"/>
      <c r="S321" s="18">
        <f t="shared" si="51"/>
        <v>-3.1056973163677508</v>
      </c>
      <c r="T321" s="13">
        <f t="shared" si="48"/>
        <v>-3.1056973163677508</v>
      </c>
      <c r="U321" s="13">
        <f t="shared" si="52"/>
        <v>1.444717424549127</v>
      </c>
      <c r="V321" s="18">
        <f t="shared" si="46"/>
        <v>1.2907092930112849</v>
      </c>
      <c r="W321" s="18">
        <f t="shared" si="47"/>
        <v>1.444717424549127</v>
      </c>
      <c r="X321" s="8"/>
      <c r="Y321" s="6"/>
      <c r="Z321" s="15">
        <f t="shared" si="53"/>
        <v>984.71742454912692</v>
      </c>
      <c r="AA321" s="5" t="s">
        <v>801</v>
      </c>
      <c r="AB321" s="5"/>
      <c r="AC321" s="5" t="s">
        <v>681</v>
      </c>
      <c r="AD321" s="6"/>
      <c r="AE321" s="6"/>
      <c r="AF321" s="43"/>
      <c r="AG321" s="43"/>
      <c r="AH321" s="43"/>
      <c r="AI321" s="43"/>
      <c r="AJ321" s="43"/>
      <c r="AK321" s="43"/>
      <c r="AL321" s="43"/>
      <c r="AM321" s="43"/>
      <c r="AN321" s="43"/>
      <c r="AO321" s="43"/>
      <c r="AP321" s="43"/>
      <c r="AQ321" s="43"/>
      <c r="AR321" s="43"/>
      <c r="AS321" s="43"/>
      <c r="AT321" s="43"/>
      <c r="AU321" s="43"/>
      <c r="AV321" s="43"/>
      <c r="AW321" s="43"/>
      <c r="AX321" s="43"/>
      <c r="AY321" s="43"/>
      <c r="AZ321" s="43"/>
      <c r="BA321" s="43"/>
      <c r="BB321" s="43"/>
      <c r="BC321" s="43"/>
      <c r="BD321" s="43"/>
      <c r="BE321" s="43"/>
      <c r="BF321" s="43"/>
      <c r="BG321" s="43"/>
      <c r="BH321" s="43"/>
      <c r="BI321" s="43"/>
      <c r="BJ321" s="43"/>
      <c r="BK321" s="43"/>
      <c r="BL321" s="43"/>
      <c r="BM321" s="43"/>
      <c r="BN321" s="43"/>
      <c r="BO321" s="43"/>
      <c r="BP321" s="43"/>
      <c r="BQ321" s="43"/>
      <c r="BR321" s="43"/>
      <c r="BS321" s="43"/>
      <c r="BT321" s="43"/>
      <c r="BU321" s="43"/>
      <c r="BV321" s="43"/>
      <c r="BW321" s="43"/>
      <c r="BX321" s="43"/>
      <c r="BY321" s="43"/>
      <c r="BZ321" s="43"/>
      <c r="CA321" s="43"/>
      <c r="CB321" s="43"/>
      <c r="CC321" s="43"/>
      <c r="CD321" s="43"/>
      <c r="CE321" s="43"/>
      <c r="CF321" s="43"/>
      <c r="CG321" s="43"/>
      <c r="CH321" s="43"/>
      <c r="CI321" s="43"/>
      <c r="CJ321" s="43"/>
      <c r="CK321" s="43"/>
      <c r="CL321" s="43"/>
      <c r="CM321" s="43"/>
      <c r="CN321" s="43"/>
      <c r="CO321" s="43"/>
      <c r="CP321" s="43"/>
      <c r="CQ321" s="43"/>
      <c r="CR321" s="43"/>
      <c r="CS321" s="43"/>
      <c r="CT321" s="43"/>
      <c r="CU321" s="43"/>
      <c r="CV321" s="43"/>
      <c r="CW321" s="43"/>
      <c r="CX321" s="43"/>
      <c r="CY321" s="43"/>
      <c r="CZ321" s="43"/>
      <c r="DA321" s="43"/>
      <c r="DB321" s="43"/>
      <c r="DC321" s="43"/>
      <c r="DD321" s="43"/>
      <c r="DE321" s="43"/>
      <c r="DF321" s="43"/>
      <c r="DG321" s="43"/>
      <c r="DH321" s="43"/>
      <c r="DI321" s="43"/>
      <c r="DJ321" s="43"/>
      <c r="DK321" s="43"/>
      <c r="DL321" s="43"/>
    </row>
    <row r="322" spans="1:116" s="10" customFormat="1" ht="12" customHeight="1" x14ac:dyDescent="0.6">
      <c r="A322" s="5">
        <v>320</v>
      </c>
      <c r="B322" s="5" t="s">
        <v>615</v>
      </c>
      <c r="C322" s="6" t="s">
        <v>630</v>
      </c>
      <c r="D322" s="6"/>
      <c r="E322" s="16">
        <v>49.697464223099999</v>
      </c>
      <c r="F322" s="16">
        <v>-56.530656759599999</v>
      </c>
      <c r="G322" s="7" t="s">
        <v>721</v>
      </c>
      <c r="H322" s="7" t="s">
        <v>616</v>
      </c>
      <c r="I322" s="9">
        <v>460</v>
      </c>
      <c r="J322" s="9">
        <v>460</v>
      </c>
      <c r="K322" s="18">
        <v>3.7</v>
      </c>
      <c r="L322" s="18">
        <v>20.09</v>
      </c>
      <c r="M322" s="16">
        <v>0.1113</v>
      </c>
      <c r="N322" s="20">
        <v>0.51246172499999998</v>
      </c>
      <c r="O322" s="6"/>
      <c r="P322" s="18">
        <f>(M322/0.1967)-1</f>
        <v>-0.4341637010676157</v>
      </c>
      <c r="Q322" s="18">
        <f>((N322/0.512638)-1)*10000</f>
        <v>-3.4385862928631994</v>
      </c>
      <c r="R322" s="18"/>
      <c r="S322" s="18">
        <f>Q322-25.1*P322*0.001*J322</f>
        <v>1.5742677996634917</v>
      </c>
      <c r="T322" s="13">
        <f>S322</f>
        <v>1.5742677996634917</v>
      </c>
      <c r="U322" s="13">
        <f>W322</f>
        <v>1.0639785423362573</v>
      </c>
      <c r="V322" s="18">
        <f>(1/0.00654)*LN(1+(N322-0.51315)/(M322-0.2137))</f>
        <v>1.024303885489152</v>
      </c>
      <c r="W322" s="18">
        <f>V322-(V322-J322/1000)*(-0.4-P322)/(-0.4-0.08592)</f>
        <v>1.0639785423362573</v>
      </c>
      <c r="X322" s="8"/>
      <c r="Y322" s="6"/>
      <c r="Z322" s="15">
        <f>U322*1000-J322</f>
        <v>603.97854233625731</v>
      </c>
      <c r="AA322" s="5" t="s">
        <v>801</v>
      </c>
      <c r="AB322" s="5"/>
      <c r="AC322" s="5" t="s">
        <v>681</v>
      </c>
      <c r="AD322" s="6"/>
      <c r="AE322" s="6"/>
      <c r="AF322" s="43"/>
      <c r="AG322" s="43"/>
      <c r="AH322" s="43"/>
      <c r="AI322" s="43"/>
      <c r="AJ322" s="43"/>
      <c r="AK322" s="43"/>
      <c r="AL322" s="43"/>
      <c r="AM322" s="43"/>
      <c r="AN322" s="43"/>
      <c r="AO322" s="43"/>
      <c r="AP322" s="43"/>
      <c r="AQ322" s="43"/>
      <c r="AR322" s="43"/>
      <c r="AS322" s="43"/>
      <c r="AT322" s="43"/>
      <c r="AU322" s="43"/>
      <c r="AV322" s="43"/>
      <c r="AW322" s="43"/>
      <c r="AX322" s="43"/>
      <c r="AY322" s="43"/>
      <c r="AZ322" s="43"/>
      <c r="BA322" s="43"/>
      <c r="BB322" s="43"/>
      <c r="BC322" s="43"/>
      <c r="BD322" s="43"/>
      <c r="BE322" s="43"/>
      <c r="BF322" s="43"/>
      <c r="BG322" s="43"/>
      <c r="BH322" s="43"/>
      <c r="BI322" s="43"/>
      <c r="BJ322" s="43"/>
      <c r="BK322" s="43"/>
      <c r="BL322" s="43"/>
      <c r="BM322" s="43"/>
      <c r="BN322" s="43"/>
      <c r="BO322" s="43"/>
      <c r="BP322" s="43"/>
      <c r="BQ322" s="43"/>
      <c r="BR322" s="43"/>
      <c r="BS322" s="43"/>
      <c r="BT322" s="43"/>
      <c r="BU322" s="43"/>
      <c r="BV322" s="43"/>
      <c r="BW322" s="43"/>
      <c r="BX322" s="43"/>
      <c r="BY322" s="43"/>
      <c r="BZ322" s="43"/>
      <c r="CA322" s="43"/>
      <c r="CB322" s="43"/>
      <c r="CC322" s="43"/>
      <c r="CD322" s="43"/>
      <c r="CE322" s="43"/>
      <c r="CF322" s="43"/>
      <c r="CG322" s="43"/>
      <c r="CH322" s="43"/>
      <c r="CI322" s="43"/>
      <c r="CJ322" s="43"/>
      <c r="CK322" s="43"/>
      <c r="CL322" s="43"/>
      <c r="CM322" s="43"/>
      <c r="CN322" s="43"/>
      <c r="CO322" s="43"/>
      <c r="CP322" s="43"/>
      <c r="CQ322" s="43"/>
      <c r="CR322" s="43"/>
      <c r="CS322" s="43"/>
      <c r="CT322" s="43"/>
      <c r="CU322" s="43"/>
      <c r="CV322" s="43"/>
      <c r="CW322" s="43"/>
      <c r="CX322" s="43"/>
      <c r="CY322" s="43"/>
      <c r="CZ322" s="43"/>
      <c r="DA322" s="43"/>
      <c r="DB322" s="43"/>
      <c r="DC322" s="43"/>
      <c r="DD322" s="43"/>
      <c r="DE322" s="43"/>
      <c r="DF322" s="43"/>
      <c r="DG322" s="43"/>
      <c r="DH322" s="43"/>
      <c r="DI322" s="43"/>
      <c r="DJ322" s="43"/>
      <c r="DK322" s="43"/>
      <c r="DL322" s="43"/>
    </row>
    <row r="323" spans="1:116" s="10" customFormat="1" ht="12" customHeight="1" x14ac:dyDescent="0.6">
      <c r="A323" s="5">
        <v>321</v>
      </c>
      <c r="B323" s="5" t="s">
        <v>617</v>
      </c>
      <c r="C323" s="6" t="s">
        <v>630</v>
      </c>
      <c r="D323" s="6"/>
      <c r="E323" s="16">
        <v>49.631360782100003</v>
      </c>
      <c r="F323" s="16">
        <v>-56.502197830100002</v>
      </c>
      <c r="G323" s="7" t="s">
        <v>527</v>
      </c>
      <c r="H323" s="7" t="s">
        <v>616</v>
      </c>
      <c r="I323" s="9">
        <v>460</v>
      </c>
      <c r="J323" s="9">
        <v>460</v>
      </c>
      <c r="K323" s="18">
        <v>5.98</v>
      </c>
      <c r="L323" s="18">
        <v>32.33</v>
      </c>
      <c r="M323" s="16">
        <v>0.1119</v>
      </c>
      <c r="N323" s="20">
        <v>0.51219503099999997</v>
      </c>
      <c r="O323" s="6"/>
      <c r="P323" s="18">
        <f>(M323/0.1967)-1</f>
        <v>-0.43111337061514998</v>
      </c>
      <c r="Q323" s="18">
        <f>((N323/0.512638)-1)*10000</f>
        <v>-8.6409708215162695</v>
      </c>
      <c r="R323" s="18"/>
      <c r="S323" s="18">
        <f>Q323-25.1*P323*0.001*J323</f>
        <v>-3.6633358443937478</v>
      </c>
      <c r="T323" s="13">
        <f>S323</f>
        <v>-3.6633358443937478</v>
      </c>
      <c r="U323" s="13">
        <f>W323</f>
        <v>1.4896535535628299</v>
      </c>
      <c r="V323" s="18">
        <f>(1/0.00654)*LN(1+(N323-0.51315)/(M323-0.2137))</f>
        <v>1.4276923834760886</v>
      </c>
      <c r="W323" s="18">
        <f>V323-(V323-J323/1000)*(-0.4-P323)/(-0.4-0.08592)</f>
        <v>1.4896535535628299</v>
      </c>
      <c r="X323" s="8"/>
      <c r="Y323" s="6"/>
      <c r="Z323" s="15">
        <f>U323*1000-J323</f>
        <v>1029.65355356283</v>
      </c>
      <c r="AA323" s="5" t="s">
        <v>801</v>
      </c>
      <c r="AB323" s="5"/>
      <c r="AC323" s="5" t="s">
        <v>681</v>
      </c>
      <c r="AD323" s="6"/>
      <c r="AE323" s="6"/>
      <c r="AF323" s="43"/>
      <c r="AG323" s="43"/>
      <c r="AH323" s="43"/>
      <c r="AI323" s="43"/>
      <c r="AJ323" s="43"/>
      <c r="AK323" s="43"/>
      <c r="AL323" s="43"/>
      <c r="AM323" s="43"/>
      <c r="AN323" s="43"/>
      <c r="AO323" s="43"/>
      <c r="AP323" s="43"/>
      <c r="AQ323" s="43"/>
      <c r="AR323" s="43"/>
      <c r="AS323" s="43"/>
      <c r="AT323" s="43"/>
      <c r="AU323" s="43"/>
      <c r="AV323" s="43"/>
      <c r="AW323" s="43"/>
      <c r="AX323" s="43"/>
      <c r="AY323" s="43"/>
      <c r="AZ323" s="43"/>
      <c r="BA323" s="43"/>
      <c r="BB323" s="43"/>
      <c r="BC323" s="43"/>
      <c r="BD323" s="43"/>
      <c r="BE323" s="43"/>
      <c r="BF323" s="43"/>
      <c r="BG323" s="43"/>
      <c r="BH323" s="43"/>
      <c r="BI323" s="43"/>
      <c r="BJ323" s="43"/>
      <c r="BK323" s="43"/>
      <c r="BL323" s="43"/>
      <c r="BM323" s="43"/>
      <c r="BN323" s="43"/>
      <c r="BO323" s="43"/>
      <c r="BP323" s="43"/>
      <c r="BQ323" s="43"/>
      <c r="BR323" s="43"/>
      <c r="BS323" s="43"/>
      <c r="BT323" s="43"/>
      <c r="BU323" s="43"/>
      <c r="BV323" s="43"/>
      <c r="BW323" s="43"/>
      <c r="BX323" s="43"/>
      <c r="BY323" s="43"/>
      <c r="BZ323" s="43"/>
      <c r="CA323" s="43"/>
      <c r="CB323" s="43"/>
      <c r="CC323" s="43"/>
      <c r="CD323" s="43"/>
      <c r="CE323" s="43"/>
      <c r="CF323" s="43"/>
      <c r="CG323" s="43"/>
      <c r="CH323" s="43"/>
      <c r="CI323" s="43"/>
      <c r="CJ323" s="43"/>
      <c r="CK323" s="43"/>
      <c r="CL323" s="43"/>
      <c r="CM323" s="43"/>
      <c r="CN323" s="43"/>
      <c r="CO323" s="43"/>
      <c r="CP323" s="43"/>
      <c r="CQ323" s="43"/>
      <c r="CR323" s="43"/>
      <c r="CS323" s="43"/>
      <c r="CT323" s="43"/>
      <c r="CU323" s="43"/>
      <c r="CV323" s="43"/>
      <c r="CW323" s="43"/>
      <c r="CX323" s="43"/>
      <c r="CY323" s="43"/>
      <c r="CZ323" s="43"/>
      <c r="DA323" s="43"/>
      <c r="DB323" s="43"/>
      <c r="DC323" s="43"/>
      <c r="DD323" s="43"/>
      <c r="DE323" s="43"/>
      <c r="DF323" s="43"/>
      <c r="DG323" s="43"/>
      <c r="DH323" s="43"/>
      <c r="DI323" s="43"/>
      <c r="DJ323" s="43"/>
      <c r="DK323" s="43"/>
      <c r="DL323" s="43"/>
    </row>
    <row r="324" spans="1:116" s="10" customFormat="1" ht="12" customHeight="1" x14ac:dyDescent="0.6">
      <c r="A324" s="5">
        <v>322</v>
      </c>
      <c r="B324" s="5" t="s">
        <v>605</v>
      </c>
      <c r="C324" s="6" t="s">
        <v>630</v>
      </c>
      <c r="D324" s="6"/>
      <c r="E324" s="16">
        <v>49.981711418800003</v>
      </c>
      <c r="F324" s="16">
        <v>-55.529129187899997</v>
      </c>
      <c r="G324" s="7" t="s">
        <v>729</v>
      </c>
      <c r="H324" s="7" t="s">
        <v>606</v>
      </c>
      <c r="I324" s="9">
        <v>429</v>
      </c>
      <c r="J324" s="9">
        <v>429</v>
      </c>
      <c r="K324" s="18">
        <v>12.5</v>
      </c>
      <c r="L324" s="18">
        <v>56.96</v>
      </c>
      <c r="M324" s="16">
        <v>0.1328</v>
      </c>
      <c r="N324" s="20">
        <v>0.51252200000000003</v>
      </c>
      <c r="O324" s="6"/>
      <c r="P324" s="18">
        <f>(M324/0.1967)-1</f>
        <v>-0.3248601931875954</v>
      </c>
      <c r="Q324" s="18">
        <f>((N324/0.512638)-1)*10000</f>
        <v>-2.2628053324180719</v>
      </c>
      <c r="R324" s="18"/>
      <c r="S324" s="18">
        <f>Q324-25.1*P324*0.001*J324</f>
        <v>1.2352567418066367</v>
      </c>
      <c r="T324" s="13">
        <f>S324</f>
        <v>1.2352567418066367</v>
      </c>
      <c r="U324" s="13">
        <f>W324</f>
        <v>1.0658727396829053</v>
      </c>
      <c r="V324" s="18">
        <f>(1/0.00654)*LN(1+(N324-0.51315)/(M324-0.2137))</f>
        <v>1.1823693366889982</v>
      </c>
      <c r="W324" s="18">
        <f>V324-(V324-J324/1000)*(-0.4-P324)/(-0.4-0.08592)</f>
        <v>1.0658727396829053</v>
      </c>
      <c r="X324" s="8"/>
      <c r="Y324" s="6"/>
      <c r="Z324" s="15">
        <f>U324*1000-J324</f>
        <v>636.87273968290538</v>
      </c>
      <c r="AA324" s="5" t="s">
        <v>801</v>
      </c>
      <c r="AB324" s="5"/>
      <c r="AC324" s="5" t="s">
        <v>681</v>
      </c>
      <c r="AD324" s="6"/>
      <c r="AE324" s="6"/>
      <c r="AF324" s="43"/>
      <c r="AG324" s="43"/>
      <c r="AH324" s="43"/>
      <c r="AI324" s="43"/>
      <c r="AJ324" s="43"/>
      <c r="AK324" s="43"/>
      <c r="AL324" s="43"/>
      <c r="AM324" s="43"/>
      <c r="AN324" s="43"/>
      <c r="AO324" s="43"/>
      <c r="AP324" s="43"/>
      <c r="AQ324" s="43"/>
      <c r="AR324" s="43"/>
      <c r="AS324" s="43"/>
      <c r="AT324" s="43"/>
      <c r="AU324" s="43"/>
      <c r="AV324" s="43"/>
      <c r="AW324" s="43"/>
      <c r="AX324" s="43"/>
      <c r="AY324" s="43"/>
      <c r="AZ324" s="43"/>
      <c r="BA324" s="43"/>
      <c r="BB324" s="43"/>
      <c r="BC324" s="43"/>
      <c r="BD324" s="43"/>
      <c r="BE324" s="43"/>
      <c r="BF324" s="43"/>
      <c r="BG324" s="43"/>
      <c r="BH324" s="43"/>
      <c r="BI324" s="43"/>
      <c r="BJ324" s="43"/>
      <c r="BK324" s="43"/>
      <c r="BL324" s="43"/>
      <c r="BM324" s="43"/>
      <c r="BN324" s="43"/>
      <c r="BO324" s="43"/>
      <c r="BP324" s="43"/>
      <c r="BQ324" s="43"/>
      <c r="BR324" s="43"/>
      <c r="BS324" s="43"/>
      <c r="BT324" s="43"/>
      <c r="BU324" s="43"/>
      <c r="BV324" s="43"/>
      <c r="BW324" s="43"/>
      <c r="BX324" s="43"/>
      <c r="BY324" s="43"/>
      <c r="BZ324" s="43"/>
      <c r="CA324" s="43"/>
      <c r="CB324" s="43"/>
      <c r="CC324" s="43"/>
      <c r="CD324" s="43"/>
      <c r="CE324" s="43"/>
      <c r="CF324" s="43"/>
      <c r="CG324" s="43"/>
      <c r="CH324" s="43"/>
      <c r="CI324" s="43"/>
      <c r="CJ324" s="43"/>
      <c r="CK324" s="43"/>
      <c r="CL324" s="43"/>
      <c r="CM324" s="43"/>
      <c r="CN324" s="43"/>
      <c r="CO324" s="43"/>
      <c r="CP324" s="43"/>
      <c r="CQ324" s="43"/>
      <c r="CR324" s="43"/>
      <c r="CS324" s="43"/>
      <c r="CT324" s="43"/>
      <c r="CU324" s="43"/>
      <c r="CV324" s="43"/>
      <c r="CW324" s="43"/>
      <c r="CX324" s="43"/>
      <c r="CY324" s="43"/>
      <c r="CZ324" s="43"/>
      <c r="DA324" s="43"/>
      <c r="DB324" s="43"/>
      <c r="DC324" s="43"/>
      <c r="DD324" s="43"/>
      <c r="DE324" s="43"/>
      <c r="DF324" s="43"/>
      <c r="DG324" s="43"/>
      <c r="DH324" s="43"/>
      <c r="DI324" s="43"/>
      <c r="DJ324" s="43"/>
      <c r="DK324" s="43"/>
      <c r="DL324" s="43"/>
    </row>
    <row r="325" spans="1:116" s="10" customFormat="1" ht="12" customHeight="1" x14ac:dyDescent="0.6">
      <c r="A325" s="5">
        <v>323</v>
      </c>
      <c r="B325" s="5" t="s">
        <v>607</v>
      </c>
      <c r="C325" s="6" t="s">
        <v>630</v>
      </c>
      <c r="D325" s="6"/>
      <c r="E325" s="16">
        <v>49.981711418800003</v>
      </c>
      <c r="F325" s="16">
        <v>-55.529129187899997</v>
      </c>
      <c r="G325" s="7" t="s">
        <v>728</v>
      </c>
      <c r="H325" s="7" t="s">
        <v>606</v>
      </c>
      <c r="I325" s="9">
        <v>460</v>
      </c>
      <c r="J325" s="9">
        <v>460</v>
      </c>
      <c r="K325" s="18">
        <v>6.93</v>
      </c>
      <c r="L325" s="18">
        <v>39.1</v>
      </c>
      <c r="M325" s="16">
        <v>0.1071</v>
      </c>
      <c r="N325" s="20">
        <v>0.51219415800000001</v>
      </c>
      <c r="O325" s="6"/>
      <c r="P325" s="18">
        <f>(M325/0.1967)-1</f>
        <v>-0.45551601423487553</v>
      </c>
      <c r="Q325" s="18">
        <f>((N325/0.512638)-1)*10000</f>
        <v>-8.6580003823366614</v>
      </c>
      <c r="R325" s="18"/>
      <c r="S325" s="18">
        <f>Q325-25.1*P325*0.001*J325</f>
        <v>-3.3986124819807877</v>
      </c>
      <c r="T325" s="13">
        <f>S325</f>
        <v>-3.3986124819807877</v>
      </c>
      <c r="U325" s="13">
        <f>W325</f>
        <v>1.4683208845771762</v>
      </c>
      <c r="V325" s="18">
        <f>(1/0.00654)*LN(1+(N325-0.51315)/(M325-0.2137))</f>
        <v>1.3649329400928896</v>
      </c>
      <c r="W325" s="18">
        <f>V325-(V325-J325/1000)*(-0.4-P325)/(-0.4-0.08592)</f>
        <v>1.4683208845771762</v>
      </c>
      <c r="X325" s="8"/>
      <c r="Y325" s="6"/>
      <c r="Z325" s="15">
        <f>U325*1000-J325</f>
        <v>1008.3208845771762</v>
      </c>
      <c r="AA325" s="5" t="s">
        <v>801</v>
      </c>
      <c r="AB325" s="5"/>
      <c r="AC325" s="5" t="s">
        <v>681</v>
      </c>
      <c r="AD325" s="6"/>
      <c r="AE325" s="6"/>
      <c r="AF325" s="43"/>
      <c r="AG325" s="43"/>
      <c r="AH325" s="43"/>
      <c r="AI325" s="43"/>
      <c r="AJ325" s="43"/>
      <c r="AK325" s="43"/>
      <c r="AL325" s="43"/>
      <c r="AM325" s="43"/>
      <c r="AN325" s="43"/>
      <c r="AO325" s="43"/>
      <c r="AP325" s="43"/>
      <c r="AQ325" s="43"/>
      <c r="AR325" s="43"/>
      <c r="AS325" s="43"/>
      <c r="AT325" s="43"/>
      <c r="AU325" s="43"/>
      <c r="AV325" s="43"/>
      <c r="AW325" s="43"/>
      <c r="AX325" s="43"/>
      <c r="AY325" s="43"/>
      <c r="AZ325" s="43"/>
      <c r="BA325" s="43"/>
      <c r="BB325" s="43"/>
      <c r="BC325" s="43"/>
      <c r="BD325" s="43"/>
      <c r="BE325" s="43"/>
      <c r="BF325" s="43"/>
      <c r="BG325" s="43"/>
      <c r="BH325" s="43"/>
      <c r="BI325" s="43"/>
      <c r="BJ325" s="43"/>
      <c r="BK325" s="43"/>
      <c r="BL325" s="43"/>
      <c r="BM325" s="43"/>
      <c r="BN325" s="43"/>
      <c r="BO325" s="43"/>
      <c r="BP325" s="43"/>
      <c r="BQ325" s="43"/>
      <c r="BR325" s="43"/>
      <c r="BS325" s="43"/>
      <c r="BT325" s="43"/>
      <c r="BU325" s="43"/>
      <c r="BV325" s="43"/>
      <c r="BW325" s="43"/>
      <c r="BX325" s="43"/>
      <c r="BY325" s="43"/>
      <c r="BZ325" s="43"/>
      <c r="CA325" s="43"/>
      <c r="CB325" s="43"/>
      <c r="CC325" s="43"/>
      <c r="CD325" s="43"/>
      <c r="CE325" s="43"/>
      <c r="CF325" s="43"/>
      <c r="CG325" s="43"/>
      <c r="CH325" s="43"/>
      <c r="CI325" s="43"/>
      <c r="CJ325" s="43"/>
      <c r="CK325" s="43"/>
      <c r="CL325" s="43"/>
      <c r="CM325" s="43"/>
      <c r="CN325" s="43"/>
      <c r="CO325" s="43"/>
      <c r="CP325" s="43"/>
      <c r="CQ325" s="43"/>
      <c r="CR325" s="43"/>
      <c r="CS325" s="43"/>
      <c r="CT325" s="43"/>
      <c r="CU325" s="43"/>
      <c r="CV325" s="43"/>
      <c r="CW325" s="43"/>
      <c r="CX325" s="43"/>
      <c r="CY325" s="43"/>
      <c r="CZ325" s="43"/>
      <c r="DA325" s="43"/>
      <c r="DB325" s="43"/>
      <c r="DC325" s="43"/>
      <c r="DD325" s="43"/>
      <c r="DE325" s="43"/>
      <c r="DF325" s="43"/>
      <c r="DG325" s="43"/>
      <c r="DH325" s="43"/>
      <c r="DI325" s="43"/>
      <c r="DJ325" s="43"/>
      <c r="DK325" s="43"/>
      <c r="DL325" s="43"/>
    </row>
    <row r="326" spans="1:116" s="10" customFormat="1" ht="12" customHeight="1" x14ac:dyDescent="0.6">
      <c r="A326" s="5">
        <v>324</v>
      </c>
      <c r="B326" s="5" t="s">
        <v>581</v>
      </c>
      <c r="C326" s="6" t="s">
        <v>630</v>
      </c>
      <c r="D326" s="6"/>
      <c r="E326" s="16">
        <v>49.144325306200003</v>
      </c>
      <c r="F326" s="16">
        <v>-57.010969278799998</v>
      </c>
      <c r="G326" s="7" t="s">
        <v>721</v>
      </c>
      <c r="H326" s="7" t="s">
        <v>582</v>
      </c>
      <c r="I326" s="9">
        <v>429</v>
      </c>
      <c r="J326" s="9">
        <v>429</v>
      </c>
      <c r="K326" s="18">
        <v>2.357399005</v>
      </c>
      <c r="L326" s="18">
        <v>15.4869466</v>
      </c>
      <c r="M326" s="16">
        <v>8.9099999999999999E-2</v>
      </c>
      <c r="N326" s="20">
        <v>0.51207400000000003</v>
      </c>
      <c r="O326" s="6"/>
      <c r="P326" s="18">
        <f t="shared" si="45"/>
        <v>-0.54702592780884607</v>
      </c>
      <c r="Q326" s="18">
        <f t="shared" si="50"/>
        <v>-11.001915581755339</v>
      </c>
      <c r="R326" s="18"/>
      <c r="S326" s="18">
        <f t="shared" si="51"/>
        <v>-5.1115950937024657</v>
      </c>
      <c r="T326" s="13">
        <f t="shared" si="48"/>
        <v>-5.1115950937024657</v>
      </c>
      <c r="U326" s="13">
        <f t="shared" si="52"/>
        <v>1.5827723731571268</v>
      </c>
      <c r="V326" s="18">
        <f t="shared" si="46"/>
        <v>1.3147645604978573</v>
      </c>
      <c r="W326" s="18">
        <f t="shared" si="47"/>
        <v>1.5827723731571268</v>
      </c>
      <c r="X326" s="8"/>
      <c r="Y326" s="6"/>
      <c r="Z326" s="15">
        <f t="shared" si="53"/>
        <v>1153.7723731571268</v>
      </c>
      <c r="AA326" s="5" t="s">
        <v>796</v>
      </c>
      <c r="AB326" s="5">
        <v>1988</v>
      </c>
      <c r="AC326" s="5" t="s">
        <v>681</v>
      </c>
      <c r="AD326" s="6"/>
      <c r="AE326" s="6"/>
      <c r="AF326" s="43"/>
      <c r="AG326" s="43"/>
      <c r="AH326" s="43"/>
      <c r="AI326" s="43"/>
      <c r="AJ326" s="43"/>
      <c r="AK326" s="43"/>
      <c r="AL326" s="43"/>
      <c r="AM326" s="43"/>
      <c r="AN326" s="43"/>
      <c r="AO326" s="43"/>
      <c r="AP326" s="43"/>
      <c r="AQ326" s="43"/>
      <c r="AR326" s="43"/>
      <c r="AS326" s="43"/>
      <c r="AT326" s="43"/>
      <c r="AU326" s="43"/>
      <c r="AV326" s="43"/>
      <c r="AW326" s="43"/>
      <c r="AX326" s="43"/>
      <c r="AY326" s="43"/>
      <c r="AZ326" s="43"/>
      <c r="BA326" s="43"/>
      <c r="BB326" s="43"/>
      <c r="BC326" s="43"/>
      <c r="BD326" s="43"/>
      <c r="BE326" s="43"/>
      <c r="BF326" s="43"/>
      <c r="BG326" s="43"/>
      <c r="BH326" s="43"/>
      <c r="BI326" s="43"/>
      <c r="BJ326" s="43"/>
      <c r="BK326" s="43"/>
      <c r="BL326" s="43"/>
      <c r="BM326" s="43"/>
      <c r="BN326" s="43"/>
      <c r="BO326" s="43"/>
      <c r="BP326" s="43"/>
      <c r="BQ326" s="43"/>
      <c r="BR326" s="43"/>
      <c r="BS326" s="43"/>
      <c r="BT326" s="43"/>
      <c r="BU326" s="43"/>
      <c r="BV326" s="43"/>
      <c r="BW326" s="43"/>
      <c r="BX326" s="43"/>
      <c r="BY326" s="43"/>
      <c r="BZ326" s="43"/>
      <c r="CA326" s="43"/>
      <c r="CB326" s="43"/>
      <c r="CC326" s="43"/>
      <c r="CD326" s="43"/>
      <c r="CE326" s="43"/>
      <c r="CF326" s="43"/>
      <c r="CG326" s="43"/>
      <c r="CH326" s="43"/>
      <c r="CI326" s="43"/>
      <c r="CJ326" s="43"/>
      <c r="CK326" s="43"/>
      <c r="CL326" s="43"/>
      <c r="CM326" s="43"/>
      <c r="CN326" s="43"/>
      <c r="CO326" s="43"/>
      <c r="CP326" s="43"/>
      <c r="CQ326" s="43"/>
      <c r="CR326" s="43"/>
      <c r="CS326" s="43"/>
      <c r="CT326" s="43"/>
      <c r="CU326" s="43"/>
      <c r="CV326" s="43"/>
      <c r="CW326" s="43"/>
      <c r="CX326" s="43"/>
      <c r="CY326" s="43"/>
      <c r="CZ326" s="43"/>
      <c r="DA326" s="43"/>
      <c r="DB326" s="43"/>
      <c r="DC326" s="43"/>
      <c r="DD326" s="43"/>
      <c r="DE326" s="43"/>
      <c r="DF326" s="43"/>
      <c r="DG326" s="43"/>
      <c r="DH326" s="43"/>
      <c r="DI326" s="43"/>
      <c r="DJ326" s="43"/>
      <c r="DK326" s="43"/>
      <c r="DL326" s="43"/>
    </row>
    <row r="327" spans="1:116" s="10" customFormat="1" ht="12" customHeight="1" x14ac:dyDescent="0.6">
      <c r="A327" s="5">
        <v>325</v>
      </c>
      <c r="B327" s="5" t="s">
        <v>583</v>
      </c>
      <c r="C327" s="6" t="s">
        <v>630</v>
      </c>
      <c r="D327" s="6"/>
      <c r="E327" s="16">
        <v>49.047994820600003</v>
      </c>
      <c r="F327" s="16">
        <v>-57.135482420199999</v>
      </c>
      <c r="G327" s="7" t="s">
        <v>721</v>
      </c>
      <c r="H327" s="7" t="s">
        <v>582</v>
      </c>
      <c r="I327" s="9">
        <v>429</v>
      </c>
      <c r="J327" s="9">
        <v>429</v>
      </c>
      <c r="K327" s="18">
        <v>3.1100774320000002</v>
      </c>
      <c r="L327" s="18">
        <v>18.207830019999999</v>
      </c>
      <c r="M327" s="16">
        <v>0.1024</v>
      </c>
      <c r="N327" s="20">
        <v>0.51188699999999998</v>
      </c>
      <c r="O327" s="6"/>
      <c r="P327" s="18">
        <f t="shared" si="45"/>
        <v>-0.47941026944585663</v>
      </c>
      <c r="Q327" s="18">
        <f t="shared" si="50"/>
        <v>-14.649713833154721</v>
      </c>
      <c r="R327" s="18"/>
      <c r="S327" s="18">
        <f t="shared" si="51"/>
        <v>-9.4874719927886808</v>
      </c>
      <c r="T327" s="13">
        <f t="shared" si="48"/>
        <v>-9.4874719927886808</v>
      </c>
      <c r="U327" s="13">
        <f t="shared" si="52"/>
        <v>1.9372059146193943</v>
      </c>
      <c r="V327" s="18">
        <f t="shared" si="46"/>
        <v>1.7253526944174091</v>
      </c>
      <c r="W327" s="18">
        <f t="shared" si="47"/>
        <v>1.9372059146193943</v>
      </c>
      <c r="X327" s="8"/>
      <c r="Y327" s="6"/>
      <c r="Z327" s="15">
        <f t="shared" si="53"/>
        <v>1508.2059146193942</v>
      </c>
      <c r="AA327" s="5" t="s">
        <v>796</v>
      </c>
      <c r="AB327" s="5">
        <v>1988</v>
      </c>
      <c r="AC327" s="5" t="s">
        <v>681</v>
      </c>
      <c r="AD327" s="6"/>
      <c r="AE327" s="6"/>
      <c r="AF327" s="43"/>
      <c r="AG327" s="43"/>
      <c r="AH327" s="43"/>
      <c r="AI327" s="43"/>
      <c r="AJ327" s="43"/>
      <c r="AK327" s="43"/>
      <c r="AL327" s="43"/>
      <c r="AM327" s="43"/>
      <c r="AN327" s="43"/>
      <c r="AO327" s="43"/>
      <c r="AP327" s="43"/>
      <c r="AQ327" s="43"/>
      <c r="AR327" s="43"/>
      <c r="AS327" s="43"/>
      <c r="AT327" s="43"/>
      <c r="AU327" s="43"/>
      <c r="AV327" s="43"/>
      <c r="AW327" s="43"/>
      <c r="AX327" s="43"/>
      <c r="AY327" s="43"/>
      <c r="AZ327" s="43"/>
      <c r="BA327" s="43"/>
      <c r="BB327" s="43"/>
      <c r="BC327" s="43"/>
      <c r="BD327" s="43"/>
      <c r="BE327" s="43"/>
      <c r="BF327" s="43"/>
      <c r="BG327" s="43"/>
      <c r="BH327" s="43"/>
      <c r="BI327" s="43"/>
      <c r="BJ327" s="43"/>
      <c r="BK327" s="43"/>
      <c r="BL327" s="43"/>
      <c r="BM327" s="43"/>
      <c r="BN327" s="43"/>
      <c r="BO327" s="43"/>
      <c r="BP327" s="43"/>
      <c r="BQ327" s="43"/>
      <c r="BR327" s="43"/>
      <c r="BS327" s="43"/>
      <c r="BT327" s="43"/>
      <c r="BU327" s="43"/>
      <c r="BV327" s="43"/>
      <c r="BW327" s="43"/>
      <c r="BX327" s="43"/>
      <c r="BY327" s="43"/>
      <c r="BZ327" s="43"/>
      <c r="CA327" s="43"/>
      <c r="CB327" s="43"/>
      <c r="CC327" s="43"/>
      <c r="CD327" s="43"/>
      <c r="CE327" s="43"/>
      <c r="CF327" s="43"/>
      <c r="CG327" s="43"/>
      <c r="CH327" s="43"/>
      <c r="CI327" s="43"/>
      <c r="CJ327" s="43"/>
      <c r="CK327" s="43"/>
      <c r="CL327" s="43"/>
      <c r="CM327" s="43"/>
      <c r="CN327" s="43"/>
      <c r="CO327" s="43"/>
      <c r="CP327" s="43"/>
      <c r="CQ327" s="43"/>
      <c r="CR327" s="43"/>
      <c r="CS327" s="43"/>
      <c r="CT327" s="43"/>
      <c r="CU327" s="43"/>
      <c r="CV327" s="43"/>
      <c r="CW327" s="43"/>
      <c r="CX327" s="43"/>
      <c r="CY327" s="43"/>
      <c r="CZ327" s="43"/>
      <c r="DA327" s="43"/>
      <c r="DB327" s="43"/>
      <c r="DC327" s="43"/>
      <c r="DD327" s="43"/>
      <c r="DE327" s="43"/>
      <c r="DF327" s="43"/>
      <c r="DG327" s="43"/>
      <c r="DH327" s="43"/>
      <c r="DI327" s="43"/>
      <c r="DJ327" s="43"/>
      <c r="DK327" s="43"/>
      <c r="DL327" s="43"/>
    </row>
    <row r="328" spans="1:116" s="10" customFormat="1" ht="12" customHeight="1" x14ac:dyDescent="0.6">
      <c r="A328" s="5">
        <v>326</v>
      </c>
      <c r="B328" s="5" t="s">
        <v>584</v>
      </c>
      <c r="C328" s="6" t="s">
        <v>630</v>
      </c>
      <c r="D328" s="6"/>
      <c r="E328" s="16">
        <v>48.959911020500002</v>
      </c>
      <c r="F328" s="16">
        <v>-57.0382507351</v>
      </c>
      <c r="G328" s="7" t="s">
        <v>525</v>
      </c>
      <c r="H328" s="7" t="s">
        <v>585</v>
      </c>
      <c r="I328" s="9">
        <v>429</v>
      </c>
      <c r="J328" s="9">
        <v>429</v>
      </c>
      <c r="K328" s="18">
        <v>10.66938073</v>
      </c>
      <c r="L328" s="18">
        <v>48.215101590000003</v>
      </c>
      <c r="M328" s="16">
        <v>5.1700000000000003E-2</v>
      </c>
      <c r="N328" s="20">
        <v>0.51195500000000005</v>
      </c>
      <c r="O328" s="6"/>
      <c r="P328" s="18">
        <f t="shared" si="45"/>
        <v>-0.73716319267920694</v>
      </c>
      <c r="Q328" s="18">
        <f t="shared" si="50"/>
        <v>-13.323241741736158</v>
      </c>
      <c r="R328" s="18"/>
      <c r="S328" s="18">
        <f t="shared" si="51"/>
        <v>-5.3855421992857258</v>
      </c>
      <c r="T328" s="13">
        <f t="shared" si="48"/>
        <v>-5.3855421992857258</v>
      </c>
      <c r="U328" s="13">
        <f t="shared" si="52"/>
        <v>1.6058505992958034</v>
      </c>
      <c r="V328" s="18">
        <f t="shared" si="46"/>
        <v>1.1237721060229386</v>
      </c>
      <c r="W328" s="18">
        <f t="shared" si="47"/>
        <v>1.6058505992958034</v>
      </c>
      <c r="X328" s="8"/>
      <c r="Y328" s="6"/>
      <c r="Z328" s="15">
        <f t="shared" si="53"/>
        <v>1176.8505992958035</v>
      </c>
      <c r="AA328" s="5" t="s">
        <v>796</v>
      </c>
      <c r="AB328" s="5">
        <v>1988</v>
      </c>
      <c r="AC328" s="5" t="s">
        <v>681</v>
      </c>
      <c r="AD328" s="6"/>
      <c r="AE328" s="6"/>
      <c r="AF328" s="43"/>
      <c r="AG328" s="43"/>
      <c r="AH328" s="43"/>
      <c r="AI328" s="43"/>
      <c r="AJ328" s="43"/>
      <c r="AK328" s="43"/>
      <c r="AL328" s="43"/>
      <c r="AM328" s="43"/>
      <c r="AN328" s="43"/>
      <c r="AO328" s="43"/>
      <c r="AP328" s="43"/>
      <c r="AQ328" s="43"/>
      <c r="AR328" s="43"/>
      <c r="AS328" s="43"/>
      <c r="AT328" s="43"/>
      <c r="AU328" s="43"/>
      <c r="AV328" s="43"/>
      <c r="AW328" s="43"/>
      <c r="AX328" s="43"/>
      <c r="AY328" s="43"/>
      <c r="AZ328" s="43"/>
      <c r="BA328" s="43"/>
      <c r="BB328" s="43"/>
      <c r="BC328" s="43"/>
      <c r="BD328" s="43"/>
      <c r="BE328" s="43"/>
      <c r="BF328" s="43"/>
      <c r="BG328" s="43"/>
      <c r="BH328" s="43"/>
      <c r="BI328" s="43"/>
      <c r="BJ328" s="43"/>
      <c r="BK328" s="43"/>
      <c r="BL328" s="43"/>
      <c r="BM328" s="43"/>
      <c r="BN328" s="43"/>
      <c r="BO328" s="43"/>
      <c r="BP328" s="43"/>
      <c r="BQ328" s="43"/>
      <c r="BR328" s="43"/>
      <c r="BS328" s="43"/>
      <c r="BT328" s="43"/>
      <c r="BU328" s="43"/>
      <c r="BV328" s="43"/>
      <c r="BW328" s="43"/>
      <c r="BX328" s="43"/>
      <c r="BY328" s="43"/>
      <c r="BZ328" s="43"/>
      <c r="CA328" s="43"/>
      <c r="CB328" s="43"/>
      <c r="CC328" s="43"/>
      <c r="CD328" s="43"/>
      <c r="CE328" s="43"/>
      <c r="CF328" s="43"/>
      <c r="CG328" s="43"/>
      <c r="CH328" s="43"/>
      <c r="CI328" s="43"/>
      <c r="CJ328" s="43"/>
      <c r="CK328" s="43"/>
      <c r="CL328" s="43"/>
      <c r="CM328" s="43"/>
      <c r="CN328" s="43"/>
      <c r="CO328" s="43"/>
      <c r="CP328" s="43"/>
      <c r="CQ328" s="43"/>
      <c r="CR328" s="43"/>
      <c r="CS328" s="43"/>
      <c r="CT328" s="43"/>
      <c r="CU328" s="43"/>
      <c r="CV328" s="43"/>
      <c r="CW328" s="43"/>
      <c r="CX328" s="43"/>
      <c r="CY328" s="43"/>
      <c r="CZ328" s="43"/>
      <c r="DA328" s="43"/>
      <c r="DB328" s="43"/>
      <c r="DC328" s="43"/>
      <c r="DD328" s="43"/>
      <c r="DE328" s="43"/>
      <c r="DF328" s="43"/>
      <c r="DG328" s="43"/>
      <c r="DH328" s="43"/>
      <c r="DI328" s="43"/>
      <c r="DJ328" s="43"/>
      <c r="DK328" s="43"/>
      <c r="DL328" s="43"/>
    </row>
    <row r="329" spans="1:116" s="10" customFormat="1" ht="12" customHeight="1" x14ac:dyDescent="0.6">
      <c r="A329" s="5">
        <v>327</v>
      </c>
      <c r="B329" s="5" t="s">
        <v>611</v>
      </c>
      <c r="C329" s="6" t="s">
        <v>630</v>
      </c>
      <c r="D329" s="6"/>
      <c r="E329" s="16">
        <v>48.177540642799997</v>
      </c>
      <c r="F329" s="16">
        <v>-57.742544559999999</v>
      </c>
      <c r="G329" s="7" t="s">
        <v>724</v>
      </c>
      <c r="H329" s="7" t="s">
        <v>612</v>
      </c>
      <c r="I329" s="9">
        <v>429</v>
      </c>
      <c r="J329" s="9">
        <v>429</v>
      </c>
      <c r="K329" s="18">
        <v>9.83</v>
      </c>
      <c r="L329" s="18">
        <v>44.56</v>
      </c>
      <c r="M329" s="16">
        <v>0.132599995</v>
      </c>
      <c r="N329" s="20">
        <v>0.51262998599999998</v>
      </c>
      <c r="O329" s="6"/>
      <c r="P329" s="18">
        <f>(M329/0.1967)-1</f>
        <v>-0.32587699542450432</v>
      </c>
      <c r="Q329" s="18">
        <f>((N329/0.512638)-1)*10000</f>
        <v>-0.15632863736292357</v>
      </c>
      <c r="R329" s="18"/>
      <c r="S329" s="18">
        <f>Q329-25.1*P329*0.001*J329</f>
        <v>3.3526822616685972</v>
      </c>
      <c r="T329" s="13">
        <f>S329</f>
        <v>3.3526822616685972</v>
      </c>
      <c r="U329" s="13">
        <f>W329</f>
        <v>0.89366119121270104</v>
      </c>
      <c r="V329" s="18">
        <f>(1/0.00654)*LN(1+(N329-0.51315)/(M329-0.2137))</f>
        <v>0.97729969267094852</v>
      </c>
      <c r="W329" s="18">
        <f>V329-(V329-J329/1000)*(-0.4-P329)/(-0.4-0.08592)</f>
        <v>0.89366119121270104</v>
      </c>
      <c r="X329" s="8"/>
      <c r="Y329" s="6"/>
      <c r="Z329" s="15">
        <f>U329*1000-J329</f>
        <v>464.66119121270106</v>
      </c>
      <c r="AA329" s="5" t="s">
        <v>796</v>
      </c>
      <c r="AB329" s="5">
        <v>1988</v>
      </c>
      <c r="AC329" s="5" t="s">
        <v>681</v>
      </c>
      <c r="AD329" s="6"/>
      <c r="AE329" s="6"/>
      <c r="AF329" s="43"/>
      <c r="AG329" s="43"/>
      <c r="AH329" s="43"/>
      <c r="AI329" s="43"/>
      <c r="AJ329" s="43"/>
      <c r="AK329" s="43"/>
      <c r="AL329" s="43"/>
      <c r="AM329" s="43"/>
      <c r="AN329" s="43"/>
      <c r="AO329" s="43"/>
      <c r="AP329" s="43"/>
      <c r="AQ329" s="43"/>
      <c r="AR329" s="43"/>
      <c r="AS329" s="43"/>
      <c r="AT329" s="43"/>
      <c r="AU329" s="43"/>
      <c r="AV329" s="43"/>
      <c r="AW329" s="43"/>
      <c r="AX329" s="43"/>
      <c r="AY329" s="43"/>
      <c r="AZ329" s="43"/>
      <c r="BA329" s="43"/>
      <c r="BB329" s="43"/>
      <c r="BC329" s="43"/>
      <c r="BD329" s="43"/>
      <c r="BE329" s="43"/>
      <c r="BF329" s="43"/>
      <c r="BG329" s="43"/>
      <c r="BH329" s="43"/>
      <c r="BI329" s="43"/>
      <c r="BJ329" s="43"/>
      <c r="BK329" s="43"/>
      <c r="BL329" s="43"/>
      <c r="BM329" s="43"/>
      <c r="BN329" s="43"/>
      <c r="BO329" s="43"/>
      <c r="BP329" s="43"/>
      <c r="BQ329" s="43"/>
      <c r="BR329" s="43"/>
      <c r="BS329" s="43"/>
      <c r="BT329" s="43"/>
      <c r="BU329" s="43"/>
      <c r="BV329" s="43"/>
      <c r="BW329" s="43"/>
      <c r="BX329" s="43"/>
      <c r="BY329" s="43"/>
      <c r="BZ329" s="43"/>
      <c r="CA329" s="43"/>
      <c r="CB329" s="43"/>
      <c r="CC329" s="43"/>
      <c r="CD329" s="43"/>
      <c r="CE329" s="43"/>
      <c r="CF329" s="43"/>
      <c r="CG329" s="43"/>
      <c r="CH329" s="43"/>
      <c r="CI329" s="43"/>
      <c r="CJ329" s="43"/>
      <c r="CK329" s="43"/>
      <c r="CL329" s="43"/>
      <c r="CM329" s="43"/>
      <c r="CN329" s="43"/>
      <c r="CO329" s="43"/>
      <c r="CP329" s="43"/>
      <c r="CQ329" s="43"/>
      <c r="CR329" s="43"/>
      <c r="CS329" s="43"/>
      <c r="CT329" s="43"/>
      <c r="CU329" s="43"/>
      <c r="CV329" s="43"/>
      <c r="CW329" s="43"/>
      <c r="CX329" s="43"/>
      <c r="CY329" s="43"/>
      <c r="CZ329" s="43"/>
      <c r="DA329" s="43"/>
      <c r="DB329" s="43"/>
      <c r="DC329" s="43"/>
      <c r="DD329" s="43"/>
      <c r="DE329" s="43"/>
      <c r="DF329" s="43"/>
      <c r="DG329" s="43"/>
      <c r="DH329" s="43"/>
      <c r="DI329" s="43"/>
      <c r="DJ329" s="43"/>
      <c r="DK329" s="43"/>
      <c r="DL329" s="43"/>
    </row>
    <row r="330" spans="1:116" s="10" customFormat="1" ht="12" customHeight="1" x14ac:dyDescent="0.6">
      <c r="A330" s="5">
        <v>328</v>
      </c>
      <c r="B330" s="5" t="s">
        <v>613</v>
      </c>
      <c r="C330" s="6" t="s">
        <v>630</v>
      </c>
      <c r="D330" s="6"/>
      <c r="E330" s="16">
        <v>49.221432801799999</v>
      </c>
      <c r="F330" s="16">
        <v>-56.7583005292</v>
      </c>
      <c r="G330" s="7" t="s">
        <v>723</v>
      </c>
      <c r="H330" s="7" t="s">
        <v>480</v>
      </c>
      <c r="I330" s="9">
        <v>429</v>
      </c>
      <c r="J330" s="9">
        <v>429</v>
      </c>
      <c r="K330" s="18">
        <v>11.981363719999999</v>
      </c>
      <c r="L330" s="18">
        <v>54.824099539999999</v>
      </c>
      <c r="M330" s="16">
        <v>0.12889999999999999</v>
      </c>
      <c r="N330" s="20">
        <v>0.51261599999999996</v>
      </c>
      <c r="O330" s="6"/>
      <c r="P330" s="18">
        <f>(M330/0.1967)-1</f>
        <v>-0.34468734112862243</v>
      </c>
      <c r="Q330" s="18">
        <f>((N330/0.512638)-1)*10000</f>
        <v>-0.42915273546051402</v>
      </c>
      <c r="R330" s="18"/>
      <c r="S330" s="18">
        <f>Q330-25.1*P330*0.001*J330</f>
        <v>3.2824060850783798</v>
      </c>
      <c r="T330" s="13">
        <f>S330</f>
        <v>3.2824060850783798</v>
      </c>
      <c r="U330" s="13">
        <f>W330</f>
        <v>0.89942380206131767</v>
      </c>
      <c r="V330" s="18">
        <f>(1/0.00654)*LN(1+(N330-0.51315)/(M330-0.2137))</f>
        <v>0.95985099129639817</v>
      </c>
      <c r="W330" s="18">
        <f>V330-(V330-J330/1000)*(-0.4-P330)/(-0.4-0.08592)</f>
        <v>0.89942380206131767</v>
      </c>
      <c r="X330" s="8"/>
      <c r="Y330" s="6"/>
      <c r="Z330" s="15">
        <f>U330*1000-J330</f>
        <v>470.4238020613177</v>
      </c>
      <c r="AA330" s="5" t="s">
        <v>796</v>
      </c>
      <c r="AB330" s="5">
        <v>1988</v>
      </c>
      <c r="AC330" s="5" t="s">
        <v>681</v>
      </c>
      <c r="AD330" s="6"/>
      <c r="AE330" s="6"/>
      <c r="AF330" s="43"/>
      <c r="AG330" s="43"/>
      <c r="AH330" s="43"/>
      <c r="AI330" s="43"/>
      <c r="AJ330" s="43"/>
      <c r="AK330" s="43"/>
      <c r="AL330" s="43"/>
      <c r="AM330" s="43"/>
      <c r="AN330" s="43"/>
      <c r="AO330" s="43"/>
      <c r="AP330" s="43"/>
      <c r="AQ330" s="43"/>
      <c r="AR330" s="43"/>
      <c r="AS330" s="43"/>
      <c r="AT330" s="43"/>
      <c r="AU330" s="43"/>
      <c r="AV330" s="43"/>
      <c r="AW330" s="43"/>
      <c r="AX330" s="43"/>
      <c r="AY330" s="43"/>
      <c r="AZ330" s="43"/>
      <c r="BA330" s="43"/>
      <c r="BB330" s="43"/>
      <c r="BC330" s="43"/>
      <c r="BD330" s="43"/>
      <c r="BE330" s="43"/>
      <c r="BF330" s="43"/>
      <c r="BG330" s="43"/>
      <c r="BH330" s="43"/>
      <c r="BI330" s="43"/>
      <c r="BJ330" s="43"/>
      <c r="BK330" s="43"/>
      <c r="BL330" s="43"/>
      <c r="BM330" s="43"/>
      <c r="BN330" s="43"/>
      <c r="BO330" s="43"/>
      <c r="BP330" s="43"/>
      <c r="BQ330" s="43"/>
      <c r="BR330" s="43"/>
      <c r="BS330" s="43"/>
      <c r="BT330" s="43"/>
      <c r="BU330" s="43"/>
      <c r="BV330" s="43"/>
      <c r="BW330" s="43"/>
      <c r="BX330" s="43"/>
      <c r="BY330" s="43"/>
      <c r="BZ330" s="43"/>
      <c r="CA330" s="43"/>
      <c r="CB330" s="43"/>
      <c r="CC330" s="43"/>
      <c r="CD330" s="43"/>
      <c r="CE330" s="43"/>
      <c r="CF330" s="43"/>
      <c r="CG330" s="43"/>
      <c r="CH330" s="43"/>
      <c r="CI330" s="43"/>
      <c r="CJ330" s="43"/>
      <c r="CK330" s="43"/>
      <c r="CL330" s="43"/>
      <c r="CM330" s="43"/>
      <c r="CN330" s="43"/>
      <c r="CO330" s="43"/>
      <c r="CP330" s="43"/>
      <c r="CQ330" s="43"/>
      <c r="CR330" s="43"/>
      <c r="CS330" s="43"/>
      <c r="CT330" s="43"/>
      <c r="CU330" s="43"/>
      <c r="CV330" s="43"/>
      <c r="CW330" s="43"/>
      <c r="CX330" s="43"/>
      <c r="CY330" s="43"/>
      <c r="CZ330" s="43"/>
      <c r="DA330" s="43"/>
      <c r="DB330" s="43"/>
      <c r="DC330" s="43"/>
      <c r="DD330" s="43"/>
      <c r="DE330" s="43"/>
      <c r="DF330" s="43"/>
      <c r="DG330" s="43"/>
      <c r="DH330" s="43"/>
      <c r="DI330" s="43"/>
      <c r="DJ330" s="43"/>
      <c r="DK330" s="43"/>
      <c r="DL330" s="43"/>
    </row>
    <row r="331" spans="1:116" s="10" customFormat="1" ht="12" customHeight="1" x14ac:dyDescent="0.6">
      <c r="A331" s="5">
        <v>329</v>
      </c>
      <c r="B331" s="5" t="s">
        <v>614</v>
      </c>
      <c r="C331" s="6" t="s">
        <v>630</v>
      </c>
      <c r="D331" s="6"/>
      <c r="E331" s="16">
        <v>48.750637076499999</v>
      </c>
      <c r="F331" s="16">
        <v>-57.364591625000003</v>
      </c>
      <c r="G331" s="7" t="s">
        <v>722</v>
      </c>
      <c r="H331" s="7" t="s">
        <v>480</v>
      </c>
      <c r="I331" s="9">
        <v>429</v>
      </c>
      <c r="J331" s="9">
        <v>429</v>
      </c>
      <c r="K331" s="18">
        <v>7.2929864809999998</v>
      </c>
      <c r="L331" s="18">
        <v>33.489807419999998</v>
      </c>
      <c r="M331" s="16">
        <v>0.1275</v>
      </c>
      <c r="N331" s="20">
        <v>0.51243700000000003</v>
      </c>
      <c r="O331" s="6"/>
      <c r="P331" s="18">
        <f>(M331/0.1967)-1</f>
        <v>-0.35180477885104222</v>
      </c>
      <c r="Q331" s="18">
        <f>((N331/0.512638)-1)*10000</f>
        <v>-3.9208954466896095</v>
      </c>
      <c r="R331" s="18"/>
      <c r="S331" s="18">
        <f>Q331-25.1*P331*0.001*J331</f>
        <v>-0.13269676849947132</v>
      </c>
      <c r="T331" s="13">
        <f>S331</f>
        <v>-0.13269676849947132</v>
      </c>
      <c r="U331" s="13">
        <f>W331</f>
        <v>1.1771709352430284</v>
      </c>
      <c r="V331" s="18">
        <f>(1/0.00654)*LN(1+(N331-0.51315)/(M331-0.2137))</f>
        <v>1.2595475002067655</v>
      </c>
      <c r="W331" s="18">
        <f>V331-(V331-J331/1000)*(-0.4-P331)/(-0.4-0.08592)</f>
        <v>1.1771709352430284</v>
      </c>
      <c r="X331" s="8"/>
      <c r="Y331" s="6"/>
      <c r="Z331" s="15">
        <f>U331*1000-J331</f>
        <v>748.17093524302845</v>
      </c>
      <c r="AA331" s="5" t="s">
        <v>796</v>
      </c>
      <c r="AB331" s="5">
        <v>1988</v>
      </c>
      <c r="AC331" s="5" t="s">
        <v>681</v>
      </c>
      <c r="AD331" s="6"/>
      <c r="AE331" s="6"/>
      <c r="AF331" s="43"/>
      <c r="AG331" s="43"/>
      <c r="AH331" s="43"/>
      <c r="AI331" s="43"/>
      <c r="AJ331" s="43"/>
      <c r="AK331" s="43"/>
      <c r="AL331" s="43"/>
      <c r="AM331" s="43"/>
      <c r="AN331" s="43"/>
      <c r="AO331" s="43"/>
      <c r="AP331" s="43"/>
      <c r="AQ331" s="43"/>
      <c r="AR331" s="43"/>
      <c r="AS331" s="43"/>
      <c r="AT331" s="43"/>
      <c r="AU331" s="43"/>
      <c r="AV331" s="43"/>
      <c r="AW331" s="43"/>
      <c r="AX331" s="43"/>
      <c r="AY331" s="43"/>
      <c r="AZ331" s="43"/>
      <c r="BA331" s="43"/>
      <c r="BB331" s="43"/>
      <c r="BC331" s="43"/>
      <c r="BD331" s="43"/>
      <c r="BE331" s="43"/>
      <c r="BF331" s="43"/>
      <c r="BG331" s="43"/>
      <c r="BH331" s="43"/>
      <c r="BI331" s="43"/>
      <c r="BJ331" s="43"/>
      <c r="BK331" s="43"/>
      <c r="BL331" s="43"/>
      <c r="BM331" s="43"/>
      <c r="BN331" s="43"/>
      <c r="BO331" s="43"/>
      <c r="BP331" s="43"/>
      <c r="BQ331" s="43"/>
      <c r="BR331" s="43"/>
      <c r="BS331" s="43"/>
      <c r="BT331" s="43"/>
      <c r="BU331" s="43"/>
      <c r="BV331" s="43"/>
      <c r="BW331" s="43"/>
      <c r="BX331" s="43"/>
      <c r="BY331" s="43"/>
      <c r="BZ331" s="43"/>
      <c r="CA331" s="43"/>
      <c r="CB331" s="43"/>
      <c r="CC331" s="43"/>
      <c r="CD331" s="43"/>
      <c r="CE331" s="43"/>
      <c r="CF331" s="43"/>
      <c r="CG331" s="43"/>
      <c r="CH331" s="43"/>
      <c r="CI331" s="43"/>
      <c r="CJ331" s="43"/>
      <c r="CK331" s="43"/>
      <c r="CL331" s="43"/>
      <c r="CM331" s="43"/>
      <c r="CN331" s="43"/>
      <c r="CO331" s="43"/>
      <c r="CP331" s="43"/>
      <c r="CQ331" s="43"/>
      <c r="CR331" s="43"/>
      <c r="CS331" s="43"/>
      <c r="CT331" s="43"/>
      <c r="CU331" s="43"/>
      <c r="CV331" s="43"/>
      <c r="CW331" s="43"/>
      <c r="CX331" s="43"/>
      <c r="CY331" s="43"/>
      <c r="CZ331" s="43"/>
      <c r="DA331" s="43"/>
      <c r="DB331" s="43"/>
      <c r="DC331" s="43"/>
      <c r="DD331" s="43"/>
      <c r="DE331" s="43"/>
      <c r="DF331" s="43"/>
      <c r="DG331" s="43"/>
      <c r="DH331" s="43"/>
      <c r="DI331" s="43"/>
      <c r="DJ331" s="43"/>
      <c r="DK331" s="43"/>
      <c r="DL331" s="43"/>
    </row>
    <row r="332" spans="1:116" s="10" customFormat="1" ht="12" customHeight="1" x14ac:dyDescent="0.6">
      <c r="A332" s="5">
        <v>330</v>
      </c>
      <c r="B332" s="5" t="s">
        <v>586</v>
      </c>
      <c r="C332" s="6" t="s">
        <v>630</v>
      </c>
      <c r="D332" s="6"/>
      <c r="E332" s="16">
        <v>48.572795931800002</v>
      </c>
      <c r="F332" s="16">
        <v>-57.260282562</v>
      </c>
      <c r="G332" s="7" t="s">
        <v>759</v>
      </c>
      <c r="H332" s="7" t="s">
        <v>587</v>
      </c>
      <c r="I332" s="9">
        <v>420</v>
      </c>
      <c r="J332" s="9">
        <v>420</v>
      </c>
      <c r="K332" s="18">
        <v>2.984</v>
      </c>
      <c r="L332" s="18">
        <v>14.106</v>
      </c>
      <c r="M332" s="16">
        <v>0.13556000600000001</v>
      </c>
      <c r="N332" s="20">
        <v>0.51255798299999999</v>
      </c>
      <c r="O332" s="6"/>
      <c r="P332" s="18">
        <f t="shared" si="45"/>
        <v>-0.31082864260294862</v>
      </c>
      <c r="Q332" s="18">
        <f t="shared" si="50"/>
        <v>-1.5608870196914815</v>
      </c>
      <c r="R332" s="18"/>
      <c r="S332" s="18">
        <f t="shared" si="51"/>
        <v>1.7158685306288031</v>
      </c>
      <c r="T332" s="13">
        <f t="shared" si="48"/>
        <v>1.7158685306288031</v>
      </c>
      <c r="U332" s="13">
        <f t="shared" si="52"/>
        <v>1.0193841688105847</v>
      </c>
      <c r="V332" s="18">
        <f t="shared" si="46"/>
        <v>1.1540989332631801</v>
      </c>
      <c r="W332" s="18">
        <f t="shared" si="47"/>
        <v>1.0193841688105847</v>
      </c>
      <c r="X332" s="8"/>
      <c r="Y332" s="6"/>
      <c r="Z332" s="15">
        <f t="shared" si="53"/>
        <v>599.3841688105847</v>
      </c>
      <c r="AA332" s="5" t="s">
        <v>795</v>
      </c>
      <c r="AB332" s="5">
        <v>2005</v>
      </c>
      <c r="AC332" s="5" t="s">
        <v>681</v>
      </c>
      <c r="AD332" s="6"/>
      <c r="AE332" s="6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</row>
    <row r="333" spans="1:116" s="10" customFormat="1" ht="12" customHeight="1" x14ac:dyDescent="0.6">
      <c r="A333" s="5">
        <v>331</v>
      </c>
      <c r="B333" s="5" t="s">
        <v>588</v>
      </c>
      <c r="C333" s="6" t="s">
        <v>630</v>
      </c>
      <c r="D333" s="6"/>
      <c r="E333" s="16">
        <v>48.552795846099997</v>
      </c>
      <c r="F333" s="16">
        <v>-57.340131199200002</v>
      </c>
      <c r="G333" s="7" t="s">
        <v>721</v>
      </c>
      <c r="H333" s="7" t="s">
        <v>587</v>
      </c>
      <c r="I333" s="9">
        <v>429</v>
      </c>
      <c r="J333" s="9">
        <v>429</v>
      </c>
      <c r="K333" s="18">
        <v>13.94</v>
      </c>
      <c r="L333" s="18">
        <v>70.02</v>
      </c>
      <c r="M333" s="16">
        <v>0.120200001</v>
      </c>
      <c r="N333" s="20">
        <v>0.51257401700000005</v>
      </c>
      <c r="O333" s="6"/>
      <c r="P333" s="18">
        <f t="shared" si="45"/>
        <v>-0.38891712760549069</v>
      </c>
      <c r="Q333" s="18">
        <f t="shared" si="50"/>
        <v>-1.2481127033103778</v>
      </c>
      <c r="R333" s="18"/>
      <c r="S333" s="18">
        <f t="shared" si="51"/>
        <v>2.939708035032786</v>
      </c>
      <c r="T333" s="13">
        <f t="shared" si="48"/>
        <v>2.939708035032786</v>
      </c>
      <c r="U333" s="13">
        <f t="shared" si="52"/>
        <v>0.92741113789037222</v>
      </c>
      <c r="V333" s="18">
        <f t="shared" si="46"/>
        <v>0.93904423631529266</v>
      </c>
      <c r="W333" s="18">
        <f t="shared" si="47"/>
        <v>0.92741113789037222</v>
      </c>
      <c r="X333" s="8"/>
      <c r="Y333" s="6"/>
      <c r="Z333" s="15">
        <f t="shared" si="53"/>
        <v>498.41113789037217</v>
      </c>
      <c r="AA333" s="5" t="s">
        <v>795</v>
      </c>
      <c r="AB333" s="5">
        <v>2005</v>
      </c>
      <c r="AC333" s="5" t="s">
        <v>681</v>
      </c>
      <c r="AD333" s="6"/>
      <c r="AE333" s="6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</row>
    <row r="334" spans="1:116" s="10" customFormat="1" ht="12" customHeight="1" x14ac:dyDescent="0.6">
      <c r="A334" s="5">
        <v>332</v>
      </c>
      <c r="B334" s="5" t="s">
        <v>589</v>
      </c>
      <c r="C334" s="6" t="s">
        <v>630</v>
      </c>
      <c r="D334" s="6"/>
      <c r="E334" s="16">
        <v>48.563781063900002</v>
      </c>
      <c r="F334" s="16">
        <v>-57.268368694199999</v>
      </c>
      <c r="G334" s="7" t="s">
        <v>760</v>
      </c>
      <c r="H334" s="7" t="s">
        <v>587</v>
      </c>
      <c r="I334" s="9">
        <v>429</v>
      </c>
      <c r="J334" s="9">
        <v>429</v>
      </c>
      <c r="K334" s="18">
        <v>1.38</v>
      </c>
      <c r="L334" s="18">
        <v>3.03</v>
      </c>
      <c r="M334" s="16">
        <v>0.27550000000000002</v>
      </c>
      <c r="N334" s="20">
        <v>0.51297801700000001</v>
      </c>
      <c r="O334" s="6"/>
      <c r="P334" s="18">
        <f t="shared" si="45"/>
        <v>0.40061006609049321</v>
      </c>
      <c r="Q334" s="18">
        <f t="shared" si="50"/>
        <v>6.632692075108082</v>
      </c>
      <c r="R334" s="18"/>
      <c r="S334" s="18">
        <f t="shared" si="51"/>
        <v>2.3189629444522604</v>
      </c>
      <c r="T334" s="13">
        <f t="shared" si="48"/>
        <v>2.3189629444522604</v>
      </c>
      <c r="U334" s="13">
        <f t="shared" si="52"/>
        <v>0.98278542999180474</v>
      </c>
      <c r="V334" s="18">
        <f t="shared" si="46"/>
        <v>-0.42611252224986329</v>
      </c>
      <c r="W334" s="18">
        <f t="shared" si="47"/>
        <v>0.98278542999180474</v>
      </c>
      <c r="X334" s="8"/>
      <c r="Y334" s="6"/>
      <c r="Z334" s="15">
        <f t="shared" si="53"/>
        <v>553.78542999180479</v>
      </c>
      <c r="AA334" s="5" t="s">
        <v>795</v>
      </c>
      <c r="AB334" s="5">
        <v>2005</v>
      </c>
      <c r="AC334" s="5" t="s">
        <v>681</v>
      </c>
      <c r="AD334" s="6"/>
      <c r="AE334" s="6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</row>
    <row r="335" spans="1:116" s="10" customFormat="1" ht="12" customHeight="1" x14ac:dyDescent="0.6">
      <c r="A335" s="5">
        <v>333</v>
      </c>
      <c r="B335" s="5" t="s">
        <v>595</v>
      </c>
      <c r="C335" s="6" t="s">
        <v>630</v>
      </c>
      <c r="D335" s="6"/>
      <c r="E335" s="16">
        <v>48.530113980099998</v>
      </c>
      <c r="F335" s="16">
        <v>-57.399577333000003</v>
      </c>
      <c r="G335" s="7" t="s">
        <v>721</v>
      </c>
      <c r="H335" s="7" t="s">
        <v>587</v>
      </c>
      <c r="I335" s="9">
        <v>432</v>
      </c>
      <c r="J335" s="9">
        <v>432</v>
      </c>
      <c r="K335" s="18">
        <v>1.881</v>
      </c>
      <c r="L335" s="18">
        <v>5.14</v>
      </c>
      <c r="M335" s="16">
        <v>0.23682999599999999</v>
      </c>
      <c r="N335" s="20">
        <v>0.512845993</v>
      </c>
      <c r="O335" s="6"/>
      <c r="P335" s="18">
        <f>(M335/0.1967)-1</f>
        <v>0.20401624809354324</v>
      </c>
      <c r="Q335" s="18">
        <f>((N335/0.512638)-1)*10000</f>
        <v>4.0573074957372945</v>
      </c>
      <c r="R335" s="18"/>
      <c r="S335" s="18">
        <f>Q335-25.1*P335*0.001*J335</f>
        <v>1.8451185144093865</v>
      </c>
      <c r="T335" s="13">
        <f>S335</f>
        <v>1.8451185144093865</v>
      </c>
      <c r="U335" s="13">
        <f>W335</f>
        <v>1.0286591248216257</v>
      </c>
      <c r="V335" s="18">
        <f>(1/0.00654)*LN(1+(N335-0.51315)/(M335-0.2137))</f>
        <v>-2.023019584565243</v>
      </c>
      <c r="W335" s="18">
        <f>V335-(V335-J335/1000)*(-0.4-P335)/(-0.4-0.08592)</f>
        <v>1.0286591248216257</v>
      </c>
      <c r="X335" s="8"/>
      <c r="Y335" s="6"/>
      <c r="Z335" s="15">
        <f>U335*1000-J335</f>
        <v>596.65912482162571</v>
      </c>
      <c r="AA335" s="5" t="s">
        <v>795</v>
      </c>
      <c r="AB335" s="5">
        <v>2005</v>
      </c>
      <c r="AC335" s="5" t="s">
        <v>681</v>
      </c>
      <c r="AD335" s="6"/>
      <c r="AE335" s="6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</row>
    <row r="336" spans="1:116" s="10" customFormat="1" ht="12" customHeight="1" x14ac:dyDescent="0.6">
      <c r="A336" s="5">
        <v>334</v>
      </c>
      <c r="B336" s="5" t="s">
        <v>597</v>
      </c>
      <c r="C336" s="6" t="s">
        <v>630</v>
      </c>
      <c r="D336" s="6"/>
      <c r="E336" s="16">
        <v>48.588174232699998</v>
      </c>
      <c r="F336" s="16">
        <v>-57.219680012600001</v>
      </c>
      <c r="G336" s="7" t="s">
        <v>764</v>
      </c>
      <c r="H336" s="7" t="s">
        <v>587</v>
      </c>
      <c r="I336" s="9">
        <v>432</v>
      </c>
      <c r="J336" s="9">
        <v>432</v>
      </c>
      <c r="K336" s="18">
        <v>4.5419999999999998</v>
      </c>
      <c r="L336" s="18">
        <v>10.651999999999999</v>
      </c>
      <c r="M336" s="16">
        <v>0.25213000200000002</v>
      </c>
      <c r="N336" s="20">
        <v>0.51292002199999998</v>
      </c>
      <c r="O336" s="6"/>
      <c r="P336" s="18">
        <f>(M336/0.1967)-1</f>
        <v>0.28179970513472297</v>
      </c>
      <c r="Q336" s="18">
        <f>((N336/0.512638)-1)*10000</f>
        <v>5.5013869436115748</v>
      </c>
      <c r="R336" s="18"/>
      <c r="S336" s="18">
        <f>Q336-25.1*P336*0.001*J336</f>
        <v>2.4457763808947464</v>
      </c>
      <c r="T336" s="13">
        <f>S336</f>
        <v>2.4457763808947464</v>
      </c>
      <c r="U336" s="13">
        <f>W336</f>
        <v>0.97611313158057633</v>
      </c>
      <c r="V336" s="18">
        <f>(1/0.00654)*LN(1+(N336-0.51315)/(M336-0.2137))</f>
        <v>-0.91778482184147958</v>
      </c>
      <c r="W336" s="18">
        <f>V336-(V336-J336/1000)*(-0.4-P336)/(-0.4-0.08592)</f>
        <v>0.97611313158057633</v>
      </c>
      <c r="X336" s="8"/>
      <c r="Y336" s="6"/>
      <c r="Z336" s="15">
        <f>U336*1000-J336</f>
        <v>544.11313158057635</v>
      </c>
      <c r="AA336" s="5" t="s">
        <v>795</v>
      </c>
      <c r="AB336" s="5">
        <v>2005</v>
      </c>
      <c r="AC336" s="5" t="s">
        <v>681</v>
      </c>
      <c r="AD336" s="6"/>
      <c r="AE336" s="6"/>
      <c r="AF336" s="43"/>
      <c r="AG336" s="43"/>
      <c r="AH336" s="43"/>
      <c r="AI336" s="43"/>
      <c r="AJ336" s="43"/>
      <c r="AK336" s="43"/>
      <c r="AL336" s="43"/>
      <c r="AM336" s="43"/>
      <c r="AN336" s="43"/>
      <c r="AO336" s="43"/>
      <c r="AP336" s="43"/>
      <c r="AQ336" s="43"/>
      <c r="AR336" s="43"/>
      <c r="AS336" s="43"/>
      <c r="AT336" s="43"/>
      <c r="AU336" s="43"/>
      <c r="AV336" s="43"/>
      <c r="AW336" s="43"/>
      <c r="AX336" s="43"/>
      <c r="AY336" s="43"/>
      <c r="AZ336" s="43"/>
      <c r="BA336" s="43"/>
      <c r="BB336" s="43"/>
      <c r="BC336" s="43"/>
      <c r="BD336" s="43"/>
      <c r="BE336" s="43"/>
      <c r="BF336" s="43"/>
      <c r="BG336" s="43"/>
      <c r="BH336" s="43"/>
      <c r="BI336" s="43"/>
      <c r="BJ336" s="43"/>
      <c r="BK336" s="43"/>
      <c r="BL336" s="43"/>
      <c r="BM336" s="43"/>
      <c r="BN336" s="43"/>
      <c r="BO336" s="43"/>
      <c r="BP336" s="43"/>
      <c r="BQ336" s="43"/>
      <c r="BR336" s="43"/>
      <c r="BS336" s="43"/>
      <c r="BT336" s="43"/>
      <c r="BU336" s="43"/>
      <c r="BV336" s="43"/>
      <c r="BW336" s="43"/>
      <c r="BX336" s="43"/>
      <c r="BY336" s="43"/>
      <c r="BZ336" s="43"/>
      <c r="CA336" s="43"/>
      <c r="CB336" s="43"/>
      <c r="CC336" s="43"/>
      <c r="CD336" s="43"/>
      <c r="CE336" s="43"/>
      <c r="CF336" s="43"/>
      <c r="CG336" s="43"/>
      <c r="CH336" s="43"/>
      <c r="CI336" s="43"/>
      <c r="CJ336" s="43"/>
      <c r="CK336" s="43"/>
      <c r="CL336" s="43"/>
      <c r="CM336" s="43"/>
      <c r="CN336" s="43"/>
      <c r="CO336" s="43"/>
      <c r="CP336" s="43"/>
      <c r="CQ336" s="43"/>
      <c r="CR336" s="43"/>
      <c r="CS336" s="43"/>
      <c r="CT336" s="43"/>
      <c r="CU336" s="43"/>
      <c r="CV336" s="43"/>
      <c r="CW336" s="43"/>
      <c r="CX336" s="43"/>
      <c r="CY336" s="43"/>
      <c r="CZ336" s="43"/>
      <c r="DA336" s="43"/>
      <c r="DB336" s="43"/>
      <c r="DC336" s="43"/>
      <c r="DD336" s="43"/>
      <c r="DE336" s="43"/>
      <c r="DF336" s="43"/>
      <c r="DG336" s="43"/>
      <c r="DH336" s="43"/>
      <c r="DI336" s="43"/>
      <c r="DJ336" s="43"/>
      <c r="DK336" s="43"/>
      <c r="DL336" s="43"/>
    </row>
    <row r="337" spans="1:116" s="10" customFormat="1" ht="12" customHeight="1" x14ac:dyDescent="0.6">
      <c r="A337" s="5">
        <v>335</v>
      </c>
      <c r="B337" s="5" t="s">
        <v>599</v>
      </c>
      <c r="C337" s="6" t="s">
        <v>630</v>
      </c>
      <c r="D337" s="6"/>
      <c r="E337" s="16">
        <v>48.659837012899999</v>
      </c>
      <c r="F337" s="16">
        <v>-57.3449246956</v>
      </c>
      <c r="G337" s="7" t="s">
        <v>721</v>
      </c>
      <c r="H337" s="7" t="s">
        <v>600</v>
      </c>
      <c r="I337" s="9">
        <v>466</v>
      </c>
      <c r="J337" s="9">
        <v>466</v>
      </c>
      <c r="K337" s="18">
        <v>5.6420000000000003</v>
      </c>
      <c r="L337" s="18">
        <v>34.533000000000001</v>
      </c>
      <c r="M337" s="16">
        <v>0.105099998</v>
      </c>
      <c r="N337" s="20">
        <v>0.51196402299999999</v>
      </c>
      <c r="O337" s="6"/>
      <c r="P337" s="18">
        <f>(M337/0.1967)-1</f>
        <v>-0.46568379257752923</v>
      </c>
      <c r="Q337" s="18">
        <f>((N337/0.512638)-1)*10000</f>
        <v>-13.147230599370729</v>
      </c>
      <c r="R337" s="18"/>
      <c r="S337" s="18">
        <f>Q337-25.1*P337*0.001*J337</f>
        <v>-7.7003135511084002</v>
      </c>
      <c r="T337" s="13">
        <f>S337</f>
        <v>-7.7003135511084002</v>
      </c>
      <c r="U337" s="13">
        <f>W337</f>
        <v>1.822265590798587</v>
      </c>
      <c r="V337" s="18">
        <f>(1/0.00654)*LN(1+(N337-0.51315)/(M337-0.2137))</f>
        <v>1.6607644029083071</v>
      </c>
      <c r="W337" s="18">
        <f>V337-(V337-J337/1000)*(-0.4-P337)/(-0.4-0.08592)</f>
        <v>1.822265590798587</v>
      </c>
      <c r="X337" s="8"/>
      <c r="Y337" s="6"/>
      <c r="Z337" s="15">
        <f>U337*1000-J337</f>
        <v>1356.265590798587</v>
      </c>
      <c r="AA337" s="5" t="s">
        <v>795</v>
      </c>
      <c r="AB337" s="5">
        <v>2005</v>
      </c>
      <c r="AC337" s="5" t="s">
        <v>681</v>
      </c>
      <c r="AD337" s="6"/>
      <c r="AE337" s="6"/>
      <c r="AF337" s="43"/>
      <c r="AG337" s="43"/>
      <c r="AH337" s="43"/>
      <c r="AI337" s="43"/>
      <c r="AJ337" s="43"/>
      <c r="AK337" s="43"/>
      <c r="AL337" s="43"/>
      <c r="AM337" s="43"/>
      <c r="AN337" s="43"/>
      <c r="AO337" s="43"/>
      <c r="AP337" s="43"/>
      <c r="AQ337" s="43"/>
      <c r="AR337" s="43"/>
      <c r="AS337" s="43"/>
      <c r="AT337" s="43"/>
      <c r="AU337" s="43"/>
      <c r="AV337" s="43"/>
      <c r="AW337" s="43"/>
      <c r="AX337" s="43"/>
      <c r="AY337" s="43"/>
      <c r="AZ337" s="43"/>
      <c r="BA337" s="43"/>
      <c r="BB337" s="43"/>
      <c r="BC337" s="43"/>
      <c r="BD337" s="43"/>
      <c r="BE337" s="43"/>
      <c r="BF337" s="43"/>
      <c r="BG337" s="43"/>
      <c r="BH337" s="43"/>
      <c r="BI337" s="43"/>
      <c r="BJ337" s="43"/>
      <c r="BK337" s="43"/>
      <c r="BL337" s="43"/>
      <c r="BM337" s="43"/>
      <c r="BN337" s="43"/>
      <c r="BO337" s="43"/>
      <c r="BP337" s="43"/>
      <c r="BQ337" s="43"/>
      <c r="BR337" s="43"/>
      <c r="BS337" s="43"/>
      <c r="BT337" s="43"/>
      <c r="BU337" s="43"/>
      <c r="BV337" s="43"/>
      <c r="BW337" s="43"/>
      <c r="BX337" s="43"/>
      <c r="BY337" s="43"/>
      <c r="BZ337" s="43"/>
      <c r="CA337" s="43"/>
      <c r="CB337" s="43"/>
      <c r="CC337" s="43"/>
      <c r="CD337" s="43"/>
      <c r="CE337" s="43"/>
      <c r="CF337" s="43"/>
      <c r="CG337" s="43"/>
      <c r="CH337" s="43"/>
      <c r="CI337" s="43"/>
      <c r="CJ337" s="43"/>
      <c r="CK337" s="43"/>
      <c r="CL337" s="43"/>
      <c r="CM337" s="43"/>
      <c r="CN337" s="43"/>
      <c r="CO337" s="43"/>
      <c r="CP337" s="43"/>
      <c r="CQ337" s="43"/>
      <c r="CR337" s="43"/>
      <c r="CS337" s="43"/>
      <c r="CT337" s="43"/>
      <c r="CU337" s="43"/>
      <c r="CV337" s="43"/>
      <c r="CW337" s="43"/>
      <c r="CX337" s="43"/>
      <c r="CY337" s="43"/>
      <c r="CZ337" s="43"/>
      <c r="DA337" s="43"/>
      <c r="DB337" s="43"/>
      <c r="DC337" s="43"/>
      <c r="DD337" s="43"/>
      <c r="DE337" s="43"/>
      <c r="DF337" s="43"/>
      <c r="DG337" s="43"/>
      <c r="DH337" s="43"/>
      <c r="DI337" s="43"/>
      <c r="DJ337" s="43"/>
      <c r="DK337" s="43"/>
      <c r="DL337" s="43"/>
    </row>
    <row r="338" spans="1:116" s="10" customFormat="1" ht="12" customHeight="1" x14ac:dyDescent="0.6">
      <c r="A338" s="5">
        <v>336</v>
      </c>
      <c r="B338" s="5" t="s">
        <v>590</v>
      </c>
      <c r="C338" s="6" t="s">
        <v>630</v>
      </c>
      <c r="D338" s="6"/>
      <c r="E338" s="16">
        <v>48.445879585599997</v>
      </c>
      <c r="F338" s="16">
        <v>-57.954698507700002</v>
      </c>
      <c r="G338" s="7" t="s">
        <v>721</v>
      </c>
      <c r="H338" s="7" t="s">
        <v>587</v>
      </c>
      <c r="I338" s="9">
        <v>430</v>
      </c>
      <c r="J338" s="9">
        <v>430</v>
      </c>
      <c r="K338" s="18">
        <v>4.1239999999999997</v>
      </c>
      <c r="L338" s="18">
        <v>21.45</v>
      </c>
      <c r="M338" s="16">
        <v>0.116268001</v>
      </c>
      <c r="N338" s="20">
        <v>0.51206541100000003</v>
      </c>
      <c r="O338" s="6"/>
      <c r="P338" s="18">
        <f t="shared" si="45"/>
        <v>-0.40890695983731573</v>
      </c>
      <c r="Q338" s="18">
        <f t="shared" si="50"/>
        <v>-11.169460711066836</v>
      </c>
      <c r="R338" s="18"/>
      <c r="S338" s="18">
        <f t="shared" si="51"/>
        <v>-6.7561278935426872</v>
      </c>
      <c r="T338" s="13">
        <f t="shared" si="48"/>
        <v>-6.7561278935426872</v>
      </c>
      <c r="U338" s="13">
        <f t="shared" si="52"/>
        <v>1.7158444098646466</v>
      </c>
      <c r="V338" s="18">
        <f t="shared" si="46"/>
        <v>1.6926990167367808</v>
      </c>
      <c r="W338" s="18">
        <f t="shared" si="47"/>
        <v>1.7158444098646466</v>
      </c>
      <c r="X338" s="8"/>
      <c r="Y338" s="6"/>
      <c r="Z338" s="15">
        <f t="shared" si="53"/>
        <v>1285.8444098646467</v>
      </c>
      <c r="AA338" s="5" t="s">
        <v>800</v>
      </c>
      <c r="AB338" s="5">
        <v>2005</v>
      </c>
      <c r="AC338" s="5" t="s">
        <v>681</v>
      </c>
      <c r="AD338" s="6"/>
      <c r="AE338" s="6"/>
      <c r="AF338" s="43"/>
      <c r="AG338" s="43"/>
      <c r="AH338" s="43"/>
      <c r="AI338" s="43"/>
      <c r="AJ338" s="43"/>
      <c r="AK338" s="43"/>
      <c r="AL338" s="43"/>
      <c r="AM338" s="43"/>
      <c r="AN338" s="43"/>
      <c r="AO338" s="43"/>
      <c r="AP338" s="43"/>
      <c r="AQ338" s="43"/>
      <c r="AR338" s="43"/>
      <c r="AS338" s="43"/>
      <c r="AT338" s="43"/>
      <c r="AU338" s="43"/>
      <c r="AV338" s="43"/>
      <c r="AW338" s="43"/>
      <c r="AX338" s="43"/>
      <c r="AY338" s="43"/>
      <c r="AZ338" s="43"/>
      <c r="BA338" s="43"/>
      <c r="BB338" s="43"/>
      <c r="BC338" s="43"/>
      <c r="BD338" s="43"/>
      <c r="BE338" s="43"/>
      <c r="BF338" s="43"/>
      <c r="BG338" s="43"/>
      <c r="BH338" s="43"/>
      <c r="BI338" s="43"/>
      <c r="BJ338" s="43"/>
      <c r="BK338" s="43"/>
      <c r="BL338" s="43"/>
      <c r="BM338" s="43"/>
      <c r="BN338" s="43"/>
      <c r="BO338" s="43"/>
      <c r="BP338" s="43"/>
      <c r="BQ338" s="43"/>
      <c r="BR338" s="43"/>
      <c r="BS338" s="43"/>
      <c r="BT338" s="43"/>
      <c r="BU338" s="43"/>
      <c r="BV338" s="43"/>
      <c r="BW338" s="43"/>
      <c r="BX338" s="43"/>
      <c r="BY338" s="43"/>
      <c r="BZ338" s="43"/>
      <c r="CA338" s="43"/>
      <c r="CB338" s="43"/>
      <c r="CC338" s="43"/>
      <c r="CD338" s="43"/>
      <c r="CE338" s="43"/>
      <c r="CF338" s="43"/>
      <c r="CG338" s="43"/>
      <c r="CH338" s="43"/>
      <c r="CI338" s="43"/>
      <c r="CJ338" s="43"/>
      <c r="CK338" s="43"/>
      <c r="CL338" s="43"/>
      <c r="CM338" s="43"/>
      <c r="CN338" s="43"/>
      <c r="CO338" s="43"/>
      <c r="CP338" s="43"/>
      <c r="CQ338" s="43"/>
      <c r="CR338" s="43"/>
      <c r="CS338" s="43"/>
      <c r="CT338" s="43"/>
      <c r="CU338" s="43"/>
      <c r="CV338" s="43"/>
      <c r="CW338" s="43"/>
      <c r="CX338" s="43"/>
      <c r="CY338" s="43"/>
      <c r="CZ338" s="43"/>
      <c r="DA338" s="43"/>
      <c r="DB338" s="43"/>
      <c r="DC338" s="43"/>
      <c r="DD338" s="43"/>
      <c r="DE338" s="43"/>
      <c r="DF338" s="43"/>
      <c r="DG338" s="43"/>
      <c r="DH338" s="43"/>
      <c r="DI338" s="43"/>
      <c r="DJ338" s="43"/>
      <c r="DK338" s="43"/>
      <c r="DL338" s="43"/>
    </row>
    <row r="339" spans="1:116" s="10" customFormat="1" ht="12" customHeight="1" x14ac:dyDescent="0.6">
      <c r="A339" s="5">
        <v>337</v>
      </c>
      <c r="B339" s="5" t="s">
        <v>591</v>
      </c>
      <c r="C339" s="6" t="s">
        <v>630</v>
      </c>
      <c r="D339" s="6"/>
      <c r="E339" s="16">
        <v>48.451558653799999</v>
      </c>
      <c r="F339" s="16">
        <v>-57.981177367599997</v>
      </c>
      <c r="G339" s="7" t="s">
        <v>761</v>
      </c>
      <c r="H339" s="7" t="s">
        <v>587</v>
      </c>
      <c r="I339" s="9">
        <v>430</v>
      </c>
      <c r="J339" s="9">
        <v>430</v>
      </c>
      <c r="K339" s="18">
        <v>2.4300000000000002</v>
      </c>
      <c r="L339" s="18">
        <v>16.03</v>
      </c>
      <c r="M339" s="16">
        <v>9.1719999999999996E-2</v>
      </c>
      <c r="N339" s="20">
        <v>0.51185101300000002</v>
      </c>
      <c r="O339" s="6"/>
      <c r="P339" s="18">
        <f t="shared" si="45"/>
        <v>-0.53370615149974587</v>
      </c>
      <c r="Q339" s="18">
        <f t="shared" si="50"/>
        <v>-15.351710173651112</v>
      </c>
      <c r="R339" s="18"/>
      <c r="S339" s="18">
        <f t="shared" si="51"/>
        <v>-9.5914196805143543</v>
      </c>
      <c r="T339" s="13">
        <f t="shared" si="48"/>
        <v>-9.5914196805143543</v>
      </c>
      <c r="U339" s="13">
        <f t="shared" si="52"/>
        <v>1.9470664544098151</v>
      </c>
      <c r="V339" s="18">
        <f t="shared" si="46"/>
        <v>1.6197059698699947</v>
      </c>
      <c r="W339" s="18">
        <f t="shared" si="47"/>
        <v>1.9470664544098151</v>
      </c>
      <c r="X339" s="8"/>
      <c r="Y339" s="6"/>
      <c r="Z339" s="15">
        <f t="shared" si="53"/>
        <v>1517.0664544098152</v>
      </c>
      <c r="AA339" s="5" t="s">
        <v>800</v>
      </c>
      <c r="AB339" s="5">
        <v>2005</v>
      </c>
      <c r="AC339" s="5" t="s">
        <v>681</v>
      </c>
      <c r="AD339" s="6"/>
      <c r="AE339" s="6"/>
      <c r="AF339" s="43"/>
      <c r="AG339" s="43"/>
      <c r="AH339" s="43"/>
      <c r="AI339" s="43"/>
      <c r="AJ339" s="43"/>
      <c r="AK339" s="43"/>
      <c r="AL339" s="43"/>
      <c r="AM339" s="43"/>
      <c r="AN339" s="43"/>
      <c r="AO339" s="43"/>
      <c r="AP339" s="43"/>
      <c r="AQ339" s="43"/>
      <c r="AR339" s="43"/>
      <c r="AS339" s="43"/>
      <c r="AT339" s="43"/>
      <c r="AU339" s="43"/>
      <c r="AV339" s="43"/>
      <c r="AW339" s="43"/>
      <c r="AX339" s="43"/>
      <c r="AY339" s="43"/>
      <c r="AZ339" s="43"/>
      <c r="BA339" s="43"/>
      <c r="BB339" s="43"/>
      <c r="BC339" s="43"/>
      <c r="BD339" s="43"/>
      <c r="BE339" s="43"/>
      <c r="BF339" s="43"/>
      <c r="BG339" s="43"/>
      <c r="BH339" s="43"/>
      <c r="BI339" s="43"/>
      <c r="BJ339" s="43"/>
      <c r="BK339" s="43"/>
      <c r="BL339" s="43"/>
      <c r="BM339" s="43"/>
      <c r="BN339" s="43"/>
      <c r="BO339" s="43"/>
      <c r="BP339" s="43"/>
      <c r="BQ339" s="43"/>
      <c r="BR339" s="43"/>
      <c r="BS339" s="43"/>
      <c r="BT339" s="43"/>
      <c r="BU339" s="43"/>
      <c r="BV339" s="43"/>
      <c r="BW339" s="43"/>
      <c r="BX339" s="43"/>
      <c r="BY339" s="43"/>
      <c r="BZ339" s="43"/>
      <c r="CA339" s="43"/>
      <c r="CB339" s="43"/>
      <c r="CC339" s="43"/>
      <c r="CD339" s="43"/>
      <c r="CE339" s="43"/>
      <c r="CF339" s="43"/>
      <c r="CG339" s="43"/>
      <c r="CH339" s="43"/>
      <c r="CI339" s="43"/>
      <c r="CJ339" s="43"/>
      <c r="CK339" s="43"/>
      <c r="CL339" s="43"/>
      <c r="CM339" s="43"/>
      <c r="CN339" s="43"/>
      <c r="CO339" s="43"/>
      <c r="CP339" s="43"/>
      <c r="CQ339" s="43"/>
      <c r="CR339" s="43"/>
      <c r="CS339" s="43"/>
      <c r="CT339" s="43"/>
      <c r="CU339" s="43"/>
      <c r="CV339" s="43"/>
      <c r="CW339" s="43"/>
      <c r="CX339" s="43"/>
      <c r="CY339" s="43"/>
      <c r="CZ339" s="43"/>
      <c r="DA339" s="43"/>
      <c r="DB339" s="43"/>
      <c r="DC339" s="43"/>
      <c r="DD339" s="43"/>
      <c r="DE339" s="43"/>
      <c r="DF339" s="43"/>
      <c r="DG339" s="43"/>
      <c r="DH339" s="43"/>
      <c r="DI339" s="43"/>
      <c r="DJ339" s="43"/>
      <c r="DK339" s="43"/>
      <c r="DL339" s="43"/>
    </row>
    <row r="340" spans="1:116" s="10" customFormat="1" ht="12" customHeight="1" x14ac:dyDescent="0.6">
      <c r="A340" s="5">
        <v>338</v>
      </c>
      <c r="B340" s="5" t="s">
        <v>592</v>
      </c>
      <c r="C340" s="6" t="s">
        <v>630</v>
      </c>
      <c r="D340" s="6"/>
      <c r="E340" s="16">
        <v>48.393211207999997</v>
      </c>
      <c r="F340" s="16">
        <v>-57.887506039100003</v>
      </c>
      <c r="G340" s="7" t="s">
        <v>755</v>
      </c>
      <c r="H340" s="7" t="s">
        <v>587</v>
      </c>
      <c r="I340" s="9">
        <v>430</v>
      </c>
      <c r="J340" s="9">
        <v>430</v>
      </c>
      <c r="K340" s="18">
        <v>4.08</v>
      </c>
      <c r="L340" s="18">
        <v>23.79</v>
      </c>
      <c r="M340" s="16">
        <v>0.10361000200000001</v>
      </c>
      <c r="N340" s="20">
        <v>0.51210099499999995</v>
      </c>
      <c r="O340" s="6"/>
      <c r="P340" s="18">
        <f t="shared" si="45"/>
        <v>-0.47325875953228269</v>
      </c>
      <c r="Q340" s="18">
        <f t="shared" si="50"/>
        <v>-10.475325668407587</v>
      </c>
      <c r="R340" s="18"/>
      <c r="S340" s="18">
        <f t="shared" si="51"/>
        <v>-5.3674438767756589</v>
      </c>
      <c r="T340" s="13">
        <f t="shared" si="48"/>
        <v>-5.3674438767756589</v>
      </c>
      <c r="U340" s="13">
        <f t="shared" si="52"/>
        <v>1.6038666363538701</v>
      </c>
      <c r="V340" s="18">
        <f t="shared" si="46"/>
        <v>1.4500767933570655</v>
      </c>
      <c r="W340" s="18">
        <f t="shared" si="47"/>
        <v>1.6038666363538701</v>
      </c>
      <c r="X340" s="8"/>
      <c r="Y340" s="6"/>
      <c r="Z340" s="15">
        <f t="shared" si="53"/>
        <v>1173.86663635387</v>
      </c>
      <c r="AA340" s="5" t="s">
        <v>800</v>
      </c>
      <c r="AB340" s="5">
        <v>2005</v>
      </c>
      <c r="AC340" s="5" t="s">
        <v>681</v>
      </c>
      <c r="AD340" s="6"/>
      <c r="AE340" s="6"/>
      <c r="AF340" s="43"/>
      <c r="AG340" s="43"/>
      <c r="AH340" s="43"/>
      <c r="AI340" s="43"/>
      <c r="AJ340" s="43"/>
      <c r="AK340" s="43"/>
      <c r="AL340" s="43"/>
      <c r="AM340" s="43"/>
      <c r="AN340" s="43"/>
      <c r="AO340" s="43"/>
      <c r="AP340" s="43"/>
      <c r="AQ340" s="43"/>
      <c r="AR340" s="43"/>
      <c r="AS340" s="43"/>
      <c r="AT340" s="43"/>
      <c r="AU340" s="43"/>
      <c r="AV340" s="43"/>
      <c r="AW340" s="43"/>
      <c r="AX340" s="43"/>
      <c r="AY340" s="43"/>
      <c r="AZ340" s="43"/>
      <c r="BA340" s="43"/>
      <c r="BB340" s="43"/>
      <c r="BC340" s="43"/>
      <c r="BD340" s="43"/>
      <c r="BE340" s="43"/>
      <c r="BF340" s="43"/>
      <c r="BG340" s="43"/>
      <c r="BH340" s="43"/>
      <c r="BI340" s="43"/>
      <c r="BJ340" s="43"/>
      <c r="BK340" s="43"/>
      <c r="BL340" s="43"/>
      <c r="BM340" s="43"/>
      <c r="BN340" s="43"/>
      <c r="BO340" s="43"/>
      <c r="BP340" s="43"/>
      <c r="BQ340" s="43"/>
      <c r="BR340" s="43"/>
      <c r="BS340" s="43"/>
      <c r="BT340" s="43"/>
      <c r="BU340" s="43"/>
      <c r="BV340" s="43"/>
      <c r="BW340" s="43"/>
      <c r="BX340" s="43"/>
      <c r="BY340" s="43"/>
      <c r="BZ340" s="43"/>
      <c r="CA340" s="43"/>
      <c r="CB340" s="43"/>
      <c r="CC340" s="43"/>
      <c r="CD340" s="43"/>
      <c r="CE340" s="43"/>
      <c r="CF340" s="43"/>
      <c r="CG340" s="43"/>
      <c r="CH340" s="43"/>
      <c r="CI340" s="43"/>
      <c r="CJ340" s="43"/>
      <c r="CK340" s="43"/>
      <c r="CL340" s="43"/>
      <c r="CM340" s="43"/>
      <c r="CN340" s="43"/>
      <c r="CO340" s="43"/>
      <c r="CP340" s="43"/>
      <c r="CQ340" s="43"/>
      <c r="CR340" s="43"/>
      <c r="CS340" s="43"/>
      <c r="CT340" s="43"/>
      <c r="CU340" s="43"/>
      <c r="CV340" s="43"/>
      <c r="CW340" s="43"/>
      <c r="CX340" s="43"/>
      <c r="CY340" s="43"/>
      <c r="CZ340" s="43"/>
      <c r="DA340" s="43"/>
      <c r="DB340" s="43"/>
      <c r="DC340" s="43"/>
      <c r="DD340" s="43"/>
      <c r="DE340" s="43"/>
      <c r="DF340" s="43"/>
      <c r="DG340" s="43"/>
      <c r="DH340" s="43"/>
      <c r="DI340" s="43"/>
      <c r="DJ340" s="43"/>
      <c r="DK340" s="43"/>
      <c r="DL340" s="43"/>
    </row>
    <row r="341" spans="1:116" s="10" customFormat="1" ht="12" customHeight="1" x14ac:dyDescent="0.6">
      <c r="A341" s="5">
        <v>339</v>
      </c>
      <c r="B341" s="5" t="s">
        <v>593</v>
      </c>
      <c r="C341" s="6" t="s">
        <v>630</v>
      </c>
      <c r="D341" s="6"/>
      <c r="E341" s="16">
        <v>48.436934262900003</v>
      </c>
      <c r="F341" s="16">
        <v>-57.751143928099999</v>
      </c>
      <c r="G341" s="7" t="s">
        <v>762</v>
      </c>
      <c r="H341" s="7" t="s">
        <v>587</v>
      </c>
      <c r="I341" s="9">
        <v>430</v>
      </c>
      <c r="J341" s="9">
        <v>430</v>
      </c>
      <c r="K341" s="18">
        <v>1.9</v>
      </c>
      <c r="L341" s="18">
        <v>6.48</v>
      </c>
      <c r="M341" s="16">
        <v>0.17677000200000001</v>
      </c>
      <c r="N341" s="20">
        <v>0.51224899300000004</v>
      </c>
      <c r="O341" s="6"/>
      <c r="P341" s="18">
        <f t="shared" si="45"/>
        <v>-0.10132179969496702</v>
      </c>
      <c r="Q341" s="18">
        <f t="shared" si="50"/>
        <v>-7.5883371892060403</v>
      </c>
      <c r="R341" s="18"/>
      <c r="S341" s="18">
        <f t="shared" si="51"/>
        <v>-6.4947710050982614</v>
      </c>
      <c r="T341" s="13">
        <f t="shared" si="48"/>
        <v>-6.4947710050982614</v>
      </c>
      <c r="U341" s="13">
        <f t="shared" si="52"/>
        <v>1.6845546580234876</v>
      </c>
      <c r="V341" s="18">
        <f t="shared" ref="V341:V348" si="54">(1/0.00654)*LN(1+(N341-0.51315)/(M341-0.2137))</f>
        <v>3.6857537922615857</v>
      </c>
      <c r="W341" s="18">
        <f t="shared" ref="W341:W348" si="55">V341-(V341-J341/1000)*(-0.4-P341)/(-0.4-0.08592)</f>
        <v>1.6845546580234876</v>
      </c>
      <c r="X341" s="8"/>
      <c r="Y341" s="6"/>
      <c r="Z341" s="15">
        <f t="shared" si="53"/>
        <v>1254.5546580234875</v>
      </c>
      <c r="AA341" s="5" t="s">
        <v>800</v>
      </c>
      <c r="AB341" s="5">
        <v>2005</v>
      </c>
      <c r="AC341" s="5" t="s">
        <v>681</v>
      </c>
      <c r="AD341" s="6"/>
      <c r="AE341" s="6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/>
      <c r="DK341" s="43"/>
      <c r="DL341" s="43"/>
    </row>
    <row r="342" spans="1:116" s="10" customFormat="1" ht="12" customHeight="1" x14ac:dyDescent="0.6">
      <c r="A342" s="5">
        <v>340</v>
      </c>
      <c r="B342" s="5" t="s">
        <v>596</v>
      </c>
      <c r="C342" s="6" t="s">
        <v>630</v>
      </c>
      <c r="D342" s="6"/>
      <c r="E342" s="16">
        <v>48.522522610000003</v>
      </c>
      <c r="F342" s="16">
        <v>-57.815289337599999</v>
      </c>
      <c r="G342" s="7" t="s">
        <v>721</v>
      </c>
      <c r="H342" s="7" t="s">
        <v>587</v>
      </c>
      <c r="I342" s="9">
        <v>432</v>
      </c>
      <c r="J342" s="9">
        <v>432</v>
      </c>
      <c r="K342" s="18">
        <v>2.3490000000000002</v>
      </c>
      <c r="L342" s="18">
        <v>13.128</v>
      </c>
      <c r="M342" s="16">
        <v>0.106990002</v>
      </c>
      <c r="N342" s="20">
        <v>0.51189202099999997</v>
      </c>
      <c r="O342" s="6"/>
      <c r="P342" s="18">
        <f t="shared" si="45"/>
        <v>-0.456075231316726</v>
      </c>
      <c r="Q342" s="18">
        <f t="shared" si="50"/>
        <v>-14.55176947475767</v>
      </c>
      <c r="R342" s="18"/>
      <c r="S342" s="18">
        <f t="shared" si="51"/>
        <v>-9.6064545265441463</v>
      </c>
      <c r="T342" s="13">
        <f t="shared" si="48"/>
        <v>-9.6064545265441463</v>
      </c>
      <c r="U342" s="13">
        <f t="shared" si="52"/>
        <v>1.9489677151070057</v>
      </c>
      <c r="V342" s="18">
        <f t="shared" si="54"/>
        <v>1.7920211026470123</v>
      </c>
      <c r="W342" s="18">
        <f t="shared" si="55"/>
        <v>1.9489677151070057</v>
      </c>
      <c r="X342" s="8"/>
      <c r="Y342" s="6"/>
      <c r="Z342" s="15">
        <f t="shared" si="53"/>
        <v>1516.9677151070057</v>
      </c>
      <c r="AA342" s="5" t="s">
        <v>798</v>
      </c>
      <c r="AB342" s="5">
        <v>2006</v>
      </c>
      <c r="AC342" s="5" t="s">
        <v>681</v>
      </c>
      <c r="AD342" s="6"/>
      <c r="AE342" s="6"/>
      <c r="AF342" s="43"/>
      <c r="AG342" s="43"/>
      <c r="AH342" s="43"/>
      <c r="AI342" s="43"/>
      <c r="AJ342" s="43"/>
      <c r="AK342" s="43"/>
      <c r="AL342" s="43"/>
      <c r="AM342" s="43"/>
      <c r="AN342" s="43"/>
      <c r="AO342" s="43"/>
      <c r="AP342" s="43"/>
      <c r="AQ342" s="43"/>
      <c r="AR342" s="43"/>
      <c r="AS342" s="43"/>
      <c r="AT342" s="43"/>
      <c r="AU342" s="43"/>
      <c r="AV342" s="43"/>
      <c r="AW342" s="43"/>
      <c r="AX342" s="43"/>
      <c r="AY342" s="43"/>
      <c r="AZ342" s="43"/>
      <c r="BA342" s="43"/>
      <c r="BB342" s="43"/>
      <c r="BC342" s="43"/>
      <c r="BD342" s="43"/>
      <c r="BE342" s="43"/>
      <c r="BF342" s="43"/>
      <c r="BG342" s="43"/>
      <c r="BH342" s="43"/>
      <c r="BI342" s="43"/>
      <c r="BJ342" s="43"/>
      <c r="BK342" s="43"/>
      <c r="BL342" s="43"/>
      <c r="BM342" s="43"/>
      <c r="BN342" s="43"/>
      <c r="BO342" s="43"/>
      <c r="BP342" s="43"/>
      <c r="BQ342" s="43"/>
      <c r="BR342" s="43"/>
      <c r="BS342" s="43"/>
      <c r="BT342" s="43"/>
      <c r="BU342" s="43"/>
      <c r="BV342" s="43"/>
      <c r="BW342" s="43"/>
      <c r="BX342" s="43"/>
      <c r="BY342" s="43"/>
      <c r="BZ342" s="43"/>
      <c r="CA342" s="43"/>
      <c r="CB342" s="43"/>
      <c r="CC342" s="43"/>
      <c r="CD342" s="43"/>
      <c r="CE342" s="43"/>
      <c r="CF342" s="43"/>
      <c r="CG342" s="43"/>
      <c r="CH342" s="43"/>
      <c r="CI342" s="43"/>
      <c r="CJ342" s="43"/>
      <c r="CK342" s="43"/>
      <c r="CL342" s="43"/>
      <c r="CM342" s="43"/>
      <c r="CN342" s="43"/>
      <c r="CO342" s="43"/>
      <c r="CP342" s="43"/>
      <c r="CQ342" s="43"/>
      <c r="CR342" s="43"/>
      <c r="CS342" s="43"/>
      <c r="CT342" s="43"/>
      <c r="CU342" s="43"/>
      <c r="CV342" s="43"/>
      <c r="CW342" s="43"/>
      <c r="CX342" s="43"/>
      <c r="CY342" s="43"/>
      <c r="CZ342" s="43"/>
      <c r="DA342" s="43"/>
      <c r="DB342" s="43"/>
      <c r="DC342" s="43"/>
      <c r="DD342" s="43"/>
      <c r="DE342" s="43"/>
      <c r="DF342" s="43"/>
      <c r="DG342" s="43"/>
      <c r="DH342" s="43"/>
      <c r="DI342" s="43"/>
      <c r="DJ342" s="43"/>
      <c r="DK342" s="43"/>
      <c r="DL342" s="43"/>
    </row>
    <row r="343" spans="1:116" s="10" customFormat="1" ht="12" customHeight="1" x14ac:dyDescent="0.6">
      <c r="A343" s="5">
        <v>341</v>
      </c>
      <c r="B343" s="5" t="s">
        <v>598</v>
      </c>
      <c r="C343" s="6" t="s">
        <v>630</v>
      </c>
      <c r="D343" s="6"/>
      <c r="E343" s="16">
        <v>48.510043133099998</v>
      </c>
      <c r="F343" s="16">
        <v>-57.919345717399999</v>
      </c>
      <c r="G343" s="7" t="s">
        <v>721</v>
      </c>
      <c r="H343" s="7" t="s">
        <v>587</v>
      </c>
      <c r="I343" s="9">
        <v>432</v>
      </c>
      <c r="J343" s="9">
        <v>432</v>
      </c>
      <c r="K343" s="18">
        <v>8.61</v>
      </c>
      <c r="L343" s="18">
        <v>60.68</v>
      </c>
      <c r="M343" s="16">
        <v>8.4200001999999996E-2</v>
      </c>
      <c r="N343" s="20">
        <v>0.51228499400000005</v>
      </c>
      <c r="O343" s="6"/>
      <c r="P343" s="18">
        <f t="shared" si="45"/>
        <v>-0.57193694966954767</v>
      </c>
      <c r="Q343" s="18">
        <f t="shared" si="50"/>
        <v>-6.8860677515125701</v>
      </c>
      <c r="R343" s="18"/>
      <c r="S343" s="18">
        <f t="shared" si="51"/>
        <v>-0.68444101885573083</v>
      </c>
      <c r="T343" s="13">
        <f t="shared" si="48"/>
        <v>-0.68444101885573083</v>
      </c>
      <c r="U343" s="13">
        <f t="shared" si="52"/>
        <v>1.2252773351356103</v>
      </c>
      <c r="V343" s="18">
        <f t="shared" si="54"/>
        <v>1.0179470252350808</v>
      </c>
      <c r="W343" s="18">
        <f t="shared" si="55"/>
        <v>1.2252773351356103</v>
      </c>
      <c r="X343" s="8"/>
      <c r="Y343" s="6"/>
      <c r="Z343" s="15">
        <f t="shared" si="53"/>
        <v>793.27733513561043</v>
      </c>
      <c r="AA343" s="5" t="s">
        <v>798</v>
      </c>
      <c r="AB343" s="5">
        <v>2006</v>
      </c>
      <c r="AC343" s="5" t="s">
        <v>681</v>
      </c>
      <c r="AD343" s="6"/>
      <c r="AE343" s="6"/>
      <c r="AF343" s="43"/>
      <c r="AG343" s="43"/>
      <c r="AH343" s="43"/>
      <c r="AI343" s="43"/>
      <c r="AJ343" s="43"/>
      <c r="AK343" s="43"/>
      <c r="AL343" s="43"/>
      <c r="AM343" s="43"/>
      <c r="AN343" s="43"/>
      <c r="AO343" s="43"/>
      <c r="AP343" s="43"/>
      <c r="AQ343" s="43"/>
      <c r="AR343" s="43"/>
      <c r="AS343" s="43"/>
      <c r="AT343" s="43"/>
      <c r="AU343" s="43"/>
      <c r="AV343" s="43"/>
      <c r="AW343" s="43"/>
      <c r="AX343" s="43"/>
      <c r="AY343" s="43"/>
      <c r="AZ343" s="43"/>
      <c r="BA343" s="43"/>
      <c r="BB343" s="43"/>
      <c r="BC343" s="43"/>
      <c r="BD343" s="43"/>
      <c r="BE343" s="43"/>
      <c r="BF343" s="43"/>
      <c r="BG343" s="43"/>
      <c r="BH343" s="43"/>
      <c r="BI343" s="43"/>
      <c r="BJ343" s="43"/>
      <c r="BK343" s="43"/>
      <c r="BL343" s="43"/>
      <c r="BM343" s="43"/>
      <c r="BN343" s="43"/>
      <c r="BO343" s="43"/>
      <c r="BP343" s="43"/>
      <c r="BQ343" s="43"/>
      <c r="BR343" s="43"/>
      <c r="BS343" s="43"/>
      <c r="BT343" s="43"/>
      <c r="BU343" s="43"/>
      <c r="BV343" s="43"/>
      <c r="BW343" s="43"/>
      <c r="BX343" s="43"/>
      <c r="BY343" s="43"/>
      <c r="BZ343" s="43"/>
      <c r="CA343" s="43"/>
      <c r="CB343" s="43"/>
      <c r="CC343" s="43"/>
      <c r="CD343" s="43"/>
      <c r="CE343" s="43"/>
      <c r="CF343" s="43"/>
      <c r="CG343" s="43"/>
      <c r="CH343" s="43"/>
      <c r="CI343" s="43"/>
      <c r="CJ343" s="43"/>
      <c r="CK343" s="43"/>
      <c r="CL343" s="43"/>
      <c r="CM343" s="43"/>
      <c r="CN343" s="43"/>
      <c r="CO343" s="43"/>
      <c r="CP343" s="43"/>
      <c r="CQ343" s="43"/>
      <c r="CR343" s="43"/>
      <c r="CS343" s="43"/>
      <c r="CT343" s="43"/>
      <c r="CU343" s="43"/>
      <c r="CV343" s="43"/>
      <c r="CW343" s="43"/>
      <c r="CX343" s="43"/>
      <c r="CY343" s="43"/>
      <c r="CZ343" s="43"/>
      <c r="DA343" s="43"/>
      <c r="DB343" s="43"/>
      <c r="DC343" s="43"/>
      <c r="DD343" s="43"/>
      <c r="DE343" s="43"/>
      <c r="DF343" s="43"/>
      <c r="DG343" s="43"/>
      <c r="DH343" s="43"/>
      <c r="DI343" s="43"/>
      <c r="DJ343" s="43"/>
      <c r="DK343" s="43"/>
      <c r="DL343" s="43"/>
    </row>
    <row r="344" spans="1:116" s="10" customFormat="1" ht="12" customHeight="1" x14ac:dyDescent="0.6">
      <c r="A344" s="5">
        <v>342</v>
      </c>
      <c r="B344" s="5" t="s">
        <v>601</v>
      </c>
      <c r="C344" s="6" t="s">
        <v>630</v>
      </c>
      <c r="D344" s="6"/>
      <c r="E344" s="16">
        <v>48.567237657900002</v>
      </c>
      <c r="F344" s="16">
        <v>-57.5584626391</v>
      </c>
      <c r="G344" s="7" t="s">
        <v>527</v>
      </c>
      <c r="H344" s="7" t="s">
        <v>600</v>
      </c>
      <c r="I344" s="9">
        <v>470</v>
      </c>
      <c r="J344" s="9">
        <v>470</v>
      </c>
      <c r="K344" s="18">
        <v>5.2640000000000002</v>
      </c>
      <c r="L344" s="18">
        <v>26.645</v>
      </c>
      <c r="M344" s="16">
        <v>0.115800001</v>
      </c>
      <c r="N344" s="20">
        <v>0.51204198599999995</v>
      </c>
      <c r="O344" s="6"/>
      <c r="P344" s="18">
        <f t="shared" si="45"/>
        <v>-0.41128621759023898</v>
      </c>
      <c r="Q344" s="18">
        <f t="shared" si="50"/>
        <v>-11.626410839619128</v>
      </c>
      <c r="R344" s="18"/>
      <c r="S344" s="18">
        <f t="shared" si="51"/>
        <v>-6.7744673307070791</v>
      </c>
      <c r="T344" s="13">
        <f t="shared" si="48"/>
        <v>-6.7744673307070791</v>
      </c>
      <c r="U344" s="13">
        <f t="shared" si="52"/>
        <v>1.7498853251402242</v>
      </c>
      <c r="V344" s="18">
        <f t="shared" si="54"/>
        <v>1.7208328640907711</v>
      </c>
      <c r="W344" s="18">
        <f t="shared" si="55"/>
        <v>1.7498853251402242</v>
      </c>
      <c r="X344" s="8"/>
      <c r="Y344" s="6"/>
      <c r="Z344" s="15">
        <f t="shared" si="53"/>
        <v>1279.8853251402243</v>
      </c>
      <c r="AA344" s="5" t="s">
        <v>798</v>
      </c>
      <c r="AB344" s="5">
        <v>2006</v>
      </c>
      <c r="AC344" s="5" t="s">
        <v>681</v>
      </c>
      <c r="AD344" s="6"/>
      <c r="AE344" s="6"/>
      <c r="AF344" s="43"/>
      <c r="AG344" s="43"/>
      <c r="AH344" s="43"/>
      <c r="AI344" s="43"/>
      <c r="AJ344" s="43"/>
      <c r="AK344" s="43"/>
      <c r="AL344" s="43"/>
      <c r="AM344" s="43"/>
      <c r="AN344" s="43"/>
      <c r="AO344" s="43"/>
      <c r="AP344" s="43"/>
      <c r="AQ344" s="43"/>
      <c r="AR344" s="43"/>
      <c r="AS344" s="43"/>
      <c r="AT344" s="43"/>
      <c r="AU344" s="43"/>
      <c r="AV344" s="43"/>
      <c r="AW344" s="43"/>
      <c r="AX344" s="43"/>
      <c r="AY344" s="43"/>
      <c r="AZ344" s="43"/>
      <c r="BA344" s="43"/>
      <c r="BB344" s="43"/>
      <c r="BC344" s="43"/>
      <c r="BD344" s="43"/>
      <c r="BE344" s="43"/>
      <c r="BF344" s="43"/>
      <c r="BG344" s="43"/>
      <c r="BH344" s="43"/>
      <c r="BI344" s="43"/>
      <c r="BJ344" s="43"/>
      <c r="BK344" s="43"/>
      <c r="BL344" s="43"/>
      <c r="BM344" s="43"/>
      <c r="BN344" s="43"/>
      <c r="BO344" s="43"/>
      <c r="BP344" s="43"/>
      <c r="BQ344" s="43"/>
      <c r="BR344" s="43"/>
      <c r="BS344" s="43"/>
      <c r="BT344" s="43"/>
      <c r="BU344" s="43"/>
      <c r="BV344" s="43"/>
      <c r="BW344" s="43"/>
      <c r="BX344" s="43"/>
      <c r="BY344" s="43"/>
      <c r="BZ344" s="43"/>
      <c r="CA344" s="43"/>
      <c r="CB344" s="43"/>
      <c r="CC344" s="43"/>
      <c r="CD344" s="43"/>
      <c r="CE344" s="43"/>
      <c r="CF344" s="43"/>
      <c r="CG344" s="43"/>
      <c r="CH344" s="43"/>
      <c r="CI344" s="43"/>
      <c r="CJ344" s="43"/>
      <c r="CK344" s="43"/>
      <c r="CL344" s="43"/>
      <c r="CM344" s="43"/>
      <c r="CN344" s="43"/>
      <c r="CO344" s="43"/>
      <c r="CP344" s="43"/>
      <c r="CQ344" s="43"/>
      <c r="CR344" s="43"/>
      <c r="CS344" s="43"/>
      <c r="CT344" s="43"/>
      <c r="CU344" s="43"/>
      <c r="CV344" s="43"/>
      <c r="CW344" s="43"/>
      <c r="CX344" s="43"/>
      <c r="CY344" s="43"/>
      <c r="CZ344" s="43"/>
      <c r="DA344" s="43"/>
      <c r="DB344" s="43"/>
      <c r="DC344" s="43"/>
      <c r="DD344" s="43"/>
      <c r="DE344" s="43"/>
      <c r="DF344" s="43"/>
      <c r="DG344" s="43"/>
      <c r="DH344" s="43"/>
      <c r="DI344" s="43"/>
      <c r="DJ344" s="43"/>
      <c r="DK344" s="43"/>
      <c r="DL344" s="43"/>
    </row>
    <row r="345" spans="1:116" s="10" customFormat="1" ht="12" customHeight="1" x14ac:dyDescent="0.6">
      <c r="A345" s="5">
        <v>343</v>
      </c>
      <c r="B345" s="5" t="s">
        <v>608</v>
      </c>
      <c r="C345" s="6" t="s">
        <v>630</v>
      </c>
      <c r="D345" s="6"/>
      <c r="E345" s="16">
        <v>48.607733292900001</v>
      </c>
      <c r="F345" s="16">
        <v>-57.850574932199997</v>
      </c>
      <c r="G345" s="7" t="s">
        <v>727</v>
      </c>
      <c r="H345" s="7" t="s">
        <v>476</v>
      </c>
      <c r="I345" s="9">
        <v>470</v>
      </c>
      <c r="J345" s="9">
        <v>470</v>
      </c>
      <c r="K345" s="18">
        <v>2.9</v>
      </c>
      <c r="L345" s="18">
        <v>17.78</v>
      </c>
      <c r="M345" s="16">
        <v>0.102349997</v>
      </c>
      <c r="N345" s="20">
        <v>0.512192011</v>
      </c>
      <c r="O345" s="6"/>
      <c r="P345" s="18">
        <f t="shared" si="45"/>
        <v>-0.47966447890188113</v>
      </c>
      <c r="Q345" s="18">
        <f t="shared" si="50"/>
        <v>-8.6998817879291312</v>
      </c>
      <c r="R345" s="18"/>
      <c r="S345" s="18">
        <f t="shared" si="51"/>
        <v>-3.0412799303236397</v>
      </c>
      <c r="T345" s="13">
        <f t="shared" si="48"/>
        <v>-3.0412799303236397</v>
      </c>
      <c r="U345" s="13">
        <f t="shared" si="52"/>
        <v>1.4475728872765812</v>
      </c>
      <c r="V345" s="18">
        <f t="shared" si="54"/>
        <v>1.3098784533615964</v>
      </c>
      <c r="W345" s="18">
        <f t="shared" si="55"/>
        <v>1.4475728872765812</v>
      </c>
      <c r="X345" s="8"/>
      <c r="Y345" s="6"/>
      <c r="Z345" s="15">
        <f t="shared" si="53"/>
        <v>977.57288727658124</v>
      </c>
      <c r="AA345" s="5" t="s">
        <v>799</v>
      </c>
      <c r="AB345" s="5">
        <v>2006</v>
      </c>
      <c r="AC345" s="5" t="s">
        <v>681</v>
      </c>
      <c r="AD345" s="6"/>
      <c r="AE345" s="6"/>
      <c r="AF345" s="43"/>
      <c r="AG345" s="43"/>
      <c r="AH345" s="43"/>
      <c r="AI345" s="43"/>
      <c r="AJ345" s="43"/>
      <c r="AK345" s="43"/>
      <c r="AL345" s="43"/>
      <c r="AM345" s="43"/>
      <c r="AN345" s="43"/>
      <c r="AO345" s="43"/>
      <c r="AP345" s="43"/>
      <c r="AQ345" s="43"/>
      <c r="AR345" s="43"/>
      <c r="AS345" s="43"/>
      <c r="AT345" s="43"/>
      <c r="AU345" s="43"/>
      <c r="AV345" s="43"/>
      <c r="AW345" s="43"/>
      <c r="AX345" s="43"/>
      <c r="AY345" s="43"/>
      <c r="AZ345" s="43"/>
      <c r="BA345" s="43"/>
      <c r="BB345" s="43"/>
      <c r="BC345" s="43"/>
      <c r="BD345" s="43"/>
      <c r="BE345" s="43"/>
      <c r="BF345" s="43"/>
      <c r="BG345" s="43"/>
      <c r="BH345" s="43"/>
      <c r="BI345" s="43"/>
      <c r="BJ345" s="43"/>
      <c r="BK345" s="43"/>
      <c r="BL345" s="43"/>
      <c r="BM345" s="43"/>
      <c r="BN345" s="43"/>
      <c r="BO345" s="43"/>
      <c r="BP345" s="43"/>
      <c r="BQ345" s="43"/>
      <c r="BR345" s="43"/>
      <c r="BS345" s="43"/>
      <c r="BT345" s="43"/>
      <c r="BU345" s="43"/>
      <c r="BV345" s="43"/>
      <c r="BW345" s="43"/>
      <c r="BX345" s="43"/>
      <c r="BY345" s="43"/>
      <c r="BZ345" s="43"/>
      <c r="CA345" s="43"/>
      <c r="CB345" s="43"/>
      <c r="CC345" s="43"/>
      <c r="CD345" s="43"/>
      <c r="CE345" s="43"/>
      <c r="CF345" s="43"/>
      <c r="CG345" s="43"/>
      <c r="CH345" s="43"/>
      <c r="CI345" s="43"/>
      <c r="CJ345" s="43"/>
      <c r="CK345" s="43"/>
      <c r="CL345" s="43"/>
      <c r="CM345" s="43"/>
      <c r="CN345" s="43"/>
      <c r="CO345" s="43"/>
      <c r="CP345" s="43"/>
      <c r="CQ345" s="43"/>
      <c r="CR345" s="43"/>
      <c r="CS345" s="43"/>
      <c r="CT345" s="43"/>
      <c r="CU345" s="43"/>
      <c r="CV345" s="43"/>
      <c r="CW345" s="43"/>
      <c r="CX345" s="43"/>
      <c r="CY345" s="43"/>
      <c r="CZ345" s="43"/>
      <c r="DA345" s="43"/>
      <c r="DB345" s="43"/>
      <c r="DC345" s="43"/>
      <c r="DD345" s="43"/>
      <c r="DE345" s="43"/>
      <c r="DF345" s="43"/>
      <c r="DG345" s="43"/>
      <c r="DH345" s="43"/>
      <c r="DI345" s="43"/>
      <c r="DJ345" s="43"/>
      <c r="DK345" s="43"/>
      <c r="DL345" s="43"/>
    </row>
    <row r="346" spans="1:116" s="10" customFormat="1" ht="12" customHeight="1" x14ac:dyDescent="0.6">
      <c r="A346" s="5">
        <v>344</v>
      </c>
      <c r="B346" s="5" t="s">
        <v>609</v>
      </c>
      <c r="C346" s="6" t="s">
        <v>630</v>
      </c>
      <c r="D346" s="6"/>
      <c r="E346" s="16">
        <v>48.466329350199999</v>
      </c>
      <c r="F346" s="16">
        <v>-57.983491318399999</v>
      </c>
      <c r="G346" s="7" t="s">
        <v>726</v>
      </c>
      <c r="H346" s="7" t="s">
        <v>476</v>
      </c>
      <c r="I346" s="9">
        <v>470</v>
      </c>
      <c r="J346" s="9">
        <v>470</v>
      </c>
      <c r="K346" s="18">
        <v>2.0110000000000001</v>
      </c>
      <c r="L346" s="18">
        <v>12.875</v>
      </c>
      <c r="M346" s="16">
        <v>9.5129996999999994E-2</v>
      </c>
      <c r="N346" s="20">
        <v>0.51187402000000004</v>
      </c>
      <c r="O346" s="6"/>
      <c r="P346" s="18">
        <f t="shared" si="45"/>
        <v>-0.51637012201321819</v>
      </c>
      <c r="Q346" s="18">
        <f t="shared" si="50"/>
        <v>-14.902913947073548</v>
      </c>
      <c r="R346" s="18"/>
      <c r="S346" s="18">
        <f t="shared" si="51"/>
        <v>-8.8112956176836121</v>
      </c>
      <c r="T346" s="13">
        <f t="shared" si="48"/>
        <v>-8.8112956176836121</v>
      </c>
      <c r="U346" s="13">
        <f t="shared" si="52"/>
        <v>1.9160865319615203</v>
      </c>
      <c r="V346" s="18">
        <f t="shared" si="54"/>
        <v>1.6366841974129547</v>
      </c>
      <c r="W346" s="18">
        <f t="shared" si="55"/>
        <v>1.9160865319615203</v>
      </c>
      <c r="X346" s="8"/>
      <c r="Y346" s="6"/>
      <c r="Z346" s="15">
        <f t="shared" si="53"/>
        <v>1446.0865319615204</v>
      </c>
      <c r="AA346" s="5" t="s">
        <v>800</v>
      </c>
      <c r="AB346" s="5">
        <v>2005</v>
      </c>
      <c r="AC346" s="5" t="s">
        <v>681</v>
      </c>
      <c r="AD346" s="6"/>
      <c r="AE346" s="6"/>
      <c r="AF346" s="43"/>
      <c r="AG346" s="43"/>
      <c r="AH346" s="43"/>
      <c r="AI346" s="43"/>
      <c r="AJ346" s="43"/>
      <c r="AK346" s="43"/>
      <c r="AL346" s="43"/>
      <c r="AM346" s="43"/>
      <c r="AN346" s="43"/>
      <c r="AO346" s="43"/>
      <c r="AP346" s="43"/>
      <c r="AQ346" s="43"/>
      <c r="AR346" s="43"/>
      <c r="AS346" s="43"/>
      <c r="AT346" s="43"/>
      <c r="AU346" s="43"/>
      <c r="AV346" s="43"/>
      <c r="AW346" s="43"/>
      <c r="AX346" s="43"/>
      <c r="AY346" s="43"/>
      <c r="AZ346" s="43"/>
      <c r="BA346" s="43"/>
      <c r="BB346" s="43"/>
      <c r="BC346" s="43"/>
      <c r="BD346" s="43"/>
      <c r="BE346" s="43"/>
      <c r="BF346" s="43"/>
      <c r="BG346" s="43"/>
      <c r="BH346" s="43"/>
      <c r="BI346" s="43"/>
      <c r="BJ346" s="43"/>
      <c r="BK346" s="43"/>
      <c r="BL346" s="43"/>
      <c r="BM346" s="43"/>
      <c r="BN346" s="43"/>
      <c r="BO346" s="43"/>
      <c r="BP346" s="43"/>
      <c r="BQ346" s="43"/>
      <c r="BR346" s="43"/>
      <c r="BS346" s="43"/>
      <c r="BT346" s="43"/>
      <c r="BU346" s="43"/>
      <c r="BV346" s="43"/>
      <c r="BW346" s="43"/>
      <c r="BX346" s="43"/>
      <c r="BY346" s="43"/>
      <c r="BZ346" s="43"/>
      <c r="CA346" s="43"/>
      <c r="CB346" s="43"/>
      <c r="CC346" s="43"/>
      <c r="CD346" s="43"/>
      <c r="CE346" s="43"/>
      <c r="CF346" s="43"/>
      <c r="CG346" s="43"/>
      <c r="CH346" s="43"/>
      <c r="CI346" s="43"/>
      <c r="CJ346" s="43"/>
      <c r="CK346" s="43"/>
      <c r="CL346" s="43"/>
      <c r="CM346" s="43"/>
      <c r="CN346" s="43"/>
      <c r="CO346" s="43"/>
      <c r="CP346" s="43"/>
      <c r="CQ346" s="43"/>
      <c r="CR346" s="43"/>
      <c r="CS346" s="43"/>
      <c r="CT346" s="43"/>
      <c r="CU346" s="43"/>
      <c r="CV346" s="43"/>
      <c r="CW346" s="43"/>
      <c r="CX346" s="43"/>
      <c r="CY346" s="43"/>
      <c r="CZ346" s="43"/>
      <c r="DA346" s="43"/>
      <c r="DB346" s="43"/>
      <c r="DC346" s="43"/>
      <c r="DD346" s="43"/>
      <c r="DE346" s="43"/>
      <c r="DF346" s="43"/>
      <c r="DG346" s="43"/>
      <c r="DH346" s="43"/>
      <c r="DI346" s="43"/>
      <c r="DJ346" s="43"/>
      <c r="DK346" s="43"/>
      <c r="DL346" s="43"/>
    </row>
    <row r="347" spans="1:116" s="10" customFormat="1" ht="12" customHeight="1" x14ac:dyDescent="0.6">
      <c r="A347" s="5">
        <v>345</v>
      </c>
      <c r="B347" s="5" t="s">
        <v>602</v>
      </c>
      <c r="C347" s="6" t="s">
        <v>630</v>
      </c>
      <c r="D347" s="6"/>
      <c r="E347" s="16">
        <v>48.267530582500001</v>
      </c>
      <c r="F347" s="16">
        <v>-57.600319146499999</v>
      </c>
      <c r="G347" s="7" t="s">
        <v>698</v>
      </c>
      <c r="H347" s="7" t="s">
        <v>603</v>
      </c>
      <c r="I347" s="9">
        <v>462</v>
      </c>
      <c r="J347" s="9">
        <v>462</v>
      </c>
      <c r="K347" s="18">
        <v>14.52</v>
      </c>
      <c r="L347" s="18">
        <v>76.069999999999993</v>
      </c>
      <c r="M347" s="16">
        <v>0.115400001</v>
      </c>
      <c r="N347" s="20">
        <v>0.512144983</v>
      </c>
      <c r="O347" s="6"/>
      <c r="P347" s="18">
        <f>(M347/0.1967)-1</f>
        <v>-0.41331977122521613</v>
      </c>
      <c r="Q347" s="18">
        <f>((N347/0.512638)-1)*10000</f>
        <v>-9.6172542807992922</v>
      </c>
      <c r="R347" s="18"/>
      <c r="S347" s="18">
        <f>Q347-25.1*P347*0.001*J347</f>
        <v>-4.8243155497174408</v>
      </c>
      <c r="T347" s="13">
        <f>S347</f>
        <v>-4.8243155497174408</v>
      </c>
      <c r="U347" s="13">
        <f>W347</f>
        <v>1.5853324653563239</v>
      </c>
      <c r="V347" s="18">
        <f>(1/0.00654)*LN(1+(N347-0.51315)/(M347-0.2137))</f>
        <v>1.5553618333858705</v>
      </c>
      <c r="W347" s="18">
        <f>V347-(V347-J347/1000)*(-0.4-P347)/(-0.4-0.08592)</f>
        <v>1.5853324653563239</v>
      </c>
      <c r="X347" s="8"/>
      <c r="Y347" s="6"/>
      <c r="Z347" s="15">
        <f>U347*1000-J347</f>
        <v>1123.3324653563238</v>
      </c>
      <c r="AA347" s="5" t="s">
        <v>800</v>
      </c>
      <c r="AB347" s="5">
        <v>2005</v>
      </c>
      <c r="AC347" s="5" t="s">
        <v>681</v>
      </c>
      <c r="AD347" s="6"/>
      <c r="AE347" s="6"/>
      <c r="AF347" s="43"/>
      <c r="AG347" s="43"/>
      <c r="AH347" s="43"/>
      <c r="AI347" s="43"/>
      <c r="AJ347" s="43"/>
      <c r="AK347" s="43"/>
      <c r="AL347" s="43"/>
      <c r="AM347" s="43"/>
      <c r="AN347" s="43"/>
      <c r="AO347" s="43"/>
      <c r="AP347" s="43"/>
      <c r="AQ347" s="43"/>
      <c r="AR347" s="43"/>
      <c r="AS347" s="43"/>
      <c r="AT347" s="43"/>
      <c r="AU347" s="43"/>
      <c r="AV347" s="43"/>
      <c r="AW347" s="43"/>
      <c r="AX347" s="43"/>
      <c r="AY347" s="43"/>
      <c r="AZ347" s="43"/>
      <c r="BA347" s="43"/>
      <c r="BB347" s="43"/>
      <c r="BC347" s="43"/>
      <c r="BD347" s="43"/>
      <c r="BE347" s="43"/>
      <c r="BF347" s="43"/>
      <c r="BG347" s="43"/>
      <c r="BH347" s="43"/>
      <c r="BI347" s="43"/>
      <c r="BJ347" s="43"/>
      <c r="BK347" s="43"/>
      <c r="BL347" s="43"/>
      <c r="BM347" s="43"/>
      <c r="BN347" s="43"/>
      <c r="BO347" s="43"/>
      <c r="BP347" s="43"/>
      <c r="BQ347" s="43"/>
      <c r="BR347" s="43"/>
      <c r="BS347" s="43"/>
      <c r="BT347" s="43"/>
      <c r="BU347" s="43"/>
      <c r="BV347" s="43"/>
      <c r="BW347" s="43"/>
      <c r="BX347" s="43"/>
      <c r="BY347" s="43"/>
      <c r="BZ347" s="43"/>
      <c r="CA347" s="43"/>
      <c r="CB347" s="43"/>
      <c r="CC347" s="43"/>
      <c r="CD347" s="43"/>
      <c r="CE347" s="43"/>
      <c r="CF347" s="43"/>
      <c r="CG347" s="43"/>
      <c r="CH347" s="43"/>
      <c r="CI347" s="43"/>
      <c r="CJ347" s="43"/>
      <c r="CK347" s="43"/>
      <c r="CL347" s="43"/>
      <c r="CM347" s="43"/>
      <c r="CN347" s="43"/>
      <c r="CO347" s="43"/>
      <c r="CP347" s="43"/>
      <c r="CQ347" s="43"/>
      <c r="CR347" s="43"/>
      <c r="CS347" s="43"/>
      <c r="CT347" s="43"/>
      <c r="CU347" s="43"/>
      <c r="CV347" s="43"/>
      <c r="CW347" s="43"/>
      <c r="CX347" s="43"/>
      <c r="CY347" s="43"/>
      <c r="CZ347" s="43"/>
      <c r="DA347" s="43"/>
      <c r="DB347" s="43"/>
      <c r="DC347" s="43"/>
      <c r="DD347" s="43"/>
      <c r="DE347" s="43"/>
      <c r="DF347" s="43"/>
      <c r="DG347" s="43"/>
      <c r="DH347" s="43"/>
      <c r="DI347" s="43"/>
      <c r="DJ347" s="43"/>
      <c r="DK347" s="43"/>
      <c r="DL347" s="43"/>
    </row>
    <row r="348" spans="1:116" s="10" customFormat="1" ht="12" customHeight="1" x14ac:dyDescent="0.6">
      <c r="A348" s="5">
        <v>346</v>
      </c>
      <c r="B348" s="5" t="s">
        <v>610</v>
      </c>
      <c r="C348" s="6" t="s">
        <v>630</v>
      </c>
      <c r="D348" s="6"/>
      <c r="E348" s="16">
        <v>48.463128323799999</v>
      </c>
      <c r="F348" s="16">
        <v>-57.817719448200002</v>
      </c>
      <c r="G348" s="7" t="s">
        <v>725</v>
      </c>
      <c r="H348" s="7" t="s">
        <v>476</v>
      </c>
      <c r="I348" s="9">
        <v>470</v>
      </c>
      <c r="J348" s="9">
        <v>470</v>
      </c>
      <c r="K348" s="18">
        <v>7.3049999999999997</v>
      </c>
      <c r="L348" s="18">
        <v>42.889000000000003</v>
      </c>
      <c r="M348" s="16">
        <v>0.102300003</v>
      </c>
      <c r="N348" s="20">
        <v>0.51187402000000004</v>
      </c>
      <c r="O348" s="6"/>
      <c r="P348" s="18">
        <f t="shared" si="45"/>
        <v>-0.4799186426029487</v>
      </c>
      <c r="Q348" s="18">
        <f t="shared" si="50"/>
        <v>-14.902913947073548</v>
      </c>
      <c r="R348" s="18"/>
      <c r="S348" s="18">
        <f t="shared" si="51"/>
        <v>-9.2413137202865627</v>
      </c>
      <c r="T348" s="13">
        <f t="shared" si="48"/>
        <v>-9.2413137202865627</v>
      </c>
      <c r="U348" s="13">
        <f t="shared" si="52"/>
        <v>1.9505381080006572</v>
      </c>
      <c r="V348" s="18">
        <f t="shared" si="54"/>
        <v>1.7414279712856258</v>
      </c>
      <c r="W348" s="18">
        <f t="shared" si="55"/>
        <v>1.9505381080006572</v>
      </c>
      <c r="X348" s="8"/>
      <c r="Y348" s="6"/>
      <c r="Z348" s="15">
        <f t="shared" si="53"/>
        <v>1480.5381080006573</v>
      </c>
      <c r="AA348" s="5" t="s">
        <v>800</v>
      </c>
      <c r="AB348" s="5">
        <v>2005</v>
      </c>
      <c r="AC348" s="5" t="s">
        <v>681</v>
      </c>
      <c r="AD348" s="6"/>
      <c r="AE348" s="6"/>
      <c r="AF348" s="43"/>
      <c r="AG348" s="43"/>
      <c r="AH348" s="43"/>
      <c r="AI348" s="43"/>
      <c r="AJ348" s="43"/>
      <c r="AK348" s="43"/>
      <c r="AL348" s="43"/>
      <c r="AM348" s="43"/>
      <c r="AN348" s="43"/>
      <c r="AO348" s="43"/>
      <c r="AP348" s="43"/>
      <c r="AQ348" s="43"/>
      <c r="AR348" s="43"/>
      <c r="AS348" s="43"/>
      <c r="AT348" s="43"/>
      <c r="AU348" s="43"/>
      <c r="AV348" s="43"/>
      <c r="AW348" s="43"/>
      <c r="AX348" s="43"/>
      <c r="AY348" s="43"/>
      <c r="AZ348" s="43"/>
      <c r="BA348" s="43"/>
      <c r="BB348" s="43"/>
      <c r="BC348" s="43"/>
      <c r="BD348" s="43"/>
      <c r="BE348" s="43"/>
      <c r="BF348" s="43"/>
      <c r="BG348" s="43"/>
      <c r="BH348" s="43"/>
      <c r="BI348" s="43"/>
      <c r="BJ348" s="43"/>
      <c r="BK348" s="43"/>
      <c r="BL348" s="43"/>
      <c r="BM348" s="43"/>
      <c r="BN348" s="43"/>
      <c r="BO348" s="43"/>
      <c r="BP348" s="43"/>
      <c r="BQ348" s="43"/>
      <c r="BR348" s="43"/>
      <c r="BS348" s="43"/>
      <c r="BT348" s="43"/>
      <c r="BU348" s="43"/>
      <c r="BV348" s="43"/>
      <c r="BW348" s="43"/>
      <c r="BX348" s="43"/>
      <c r="BY348" s="43"/>
      <c r="BZ348" s="43"/>
      <c r="CA348" s="43"/>
      <c r="CB348" s="43"/>
      <c r="CC348" s="43"/>
      <c r="CD348" s="43"/>
      <c r="CE348" s="43"/>
      <c r="CF348" s="43"/>
      <c r="CG348" s="43"/>
      <c r="CH348" s="43"/>
      <c r="CI348" s="43"/>
      <c r="CJ348" s="43"/>
      <c r="CK348" s="43"/>
      <c r="CL348" s="43"/>
      <c r="CM348" s="43"/>
      <c r="CN348" s="43"/>
      <c r="CO348" s="43"/>
      <c r="CP348" s="43"/>
      <c r="CQ348" s="43"/>
      <c r="CR348" s="43"/>
      <c r="CS348" s="43"/>
      <c r="CT348" s="43"/>
      <c r="CU348" s="43"/>
      <c r="CV348" s="43"/>
      <c r="CW348" s="43"/>
      <c r="CX348" s="43"/>
      <c r="CY348" s="43"/>
      <c r="CZ348" s="43"/>
      <c r="DA348" s="43"/>
      <c r="DB348" s="43"/>
      <c r="DC348" s="43"/>
      <c r="DD348" s="43"/>
      <c r="DE348" s="43"/>
      <c r="DF348" s="43"/>
      <c r="DG348" s="43"/>
      <c r="DH348" s="43"/>
      <c r="DI348" s="43"/>
      <c r="DJ348" s="43"/>
      <c r="DK348" s="43"/>
      <c r="DL348" s="43"/>
    </row>
    <row r="349" spans="1:116" s="10" customFormat="1" ht="12" customHeight="1" x14ac:dyDescent="0.6">
      <c r="A349" s="5">
        <v>347</v>
      </c>
      <c r="B349" s="5" t="s">
        <v>604</v>
      </c>
      <c r="C349" s="6" t="s">
        <v>630</v>
      </c>
      <c r="D349" s="6"/>
      <c r="E349" s="16">
        <v>48.165511104300002</v>
      </c>
      <c r="F349" s="16">
        <v>-57.678596595499997</v>
      </c>
      <c r="G349" s="7" t="s">
        <v>726</v>
      </c>
      <c r="H349" s="7" t="s">
        <v>552</v>
      </c>
      <c r="I349" s="9">
        <v>462</v>
      </c>
      <c r="J349" s="9">
        <v>462</v>
      </c>
      <c r="K349" s="18">
        <v>4.7699999999999996</v>
      </c>
      <c r="L349" s="18">
        <v>24.54</v>
      </c>
      <c r="M349" s="16">
        <v>0.117540002</v>
      </c>
      <c r="N349" s="20">
        <v>0.51212698199999995</v>
      </c>
      <c r="O349" s="6"/>
      <c r="P349" s="18">
        <f>(M349/0.1967)-1</f>
        <v>-0.40244025419420437</v>
      </c>
      <c r="Q349" s="18">
        <f>((N349/0.512638)-1)*10000</f>
        <v>-9.9683987531173912</v>
      </c>
      <c r="R349" s="18"/>
      <c r="S349" s="18">
        <f>Q349-25.1*P349*0.001*J349</f>
        <v>-5.3016210774305588</v>
      </c>
      <c r="T349" s="13">
        <f>S349</f>
        <v>-5.3016210774305588</v>
      </c>
      <c r="U349" s="13">
        <f>W349</f>
        <v>1.6239273166262618</v>
      </c>
      <c r="V349" s="18">
        <f>(1/0.00654)*LN(1+(N349-0.51315)/(M349-0.2137))</f>
        <v>1.6181213609134319</v>
      </c>
      <c r="W349" s="18">
        <f>V349-(V349-J349/1000)*(-0.4-P349)/(-0.4-0.08592)</f>
        <v>1.6239273166262618</v>
      </c>
      <c r="X349" s="8"/>
      <c r="Y349" s="6"/>
      <c r="Z349" s="15">
        <f>U349*1000-J349</f>
        <v>1161.9273166262617</v>
      </c>
      <c r="AA349" s="5" t="s">
        <v>800</v>
      </c>
      <c r="AB349" s="5">
        <v>2005</v>
      </c>
      <c r="AC349" s="5" t="s">
        <v>681</v>
      </c>
      <c r="AD349" s="6"/>
      <c r="AE349" s="6"/>
      <c r="AF349" s="43"/>
      <c r="AG349" s="43"/>
      <c r="AH349" s="43"/>
      <c r="AI349" s="43"/>
      <c r="AJ349" s="43"/>
      <c r="AK349" s="43"/>
      <c r="AL349" s="43"/>
      <c r="AM349" s="43"/>
      <c r="AN349" s="43"/>
      <c r="AO349" s="43"/>
      <c r="AP349" s="43"/>
      <c r="AQ349" s="43"/>
      <c r="AR349" s="43"/>
      <c r="AS349" s="43"/>
      <c r="AT349" s="43"/>
      <c r="AU349" s="43"/>
      <c r="AV349" s="43"/>
      <c r="AW349" s="43"/>
      <c r="AX349" s="43"/>
      <c r="AY349" s="43"/>
      <c r="AZ349" s="43"/>
      <c r="BA349" s="43"/>
      <c r="BB349" s="43"/>
      <c r="BC349" s="43"/>
      <c r="BD349" s="43"/>
      <c r="BE349" s="43"/>
      <c r="BF349" s="43"/>
      <c r="BG349" s="43"/>
      <c r="BH349" s="43"/>
      <c r="BI349" s="43"/>
      <c r="BJ349" s="43"/>
      <c r="BK349" s="43"/>
      <c r="BL349" s="43"/>
      <c r="BM349" s="43"/>
      <c r="BN349" s="43"/>
      <c r="BO349" s="43"/>
      <c r="BP349" s="43"/>
      <c r="BQ349" s="43"/>
      <c r="BR349" s="43"/>
      <c r="BS349" s="43"/>
      <c r="BT349" s="43"/>
      <c r="BU349" s="43"/>
      <c r="BV349" s="43"/>
      <c r="BW349" s="43"/>
      <c r="BX349" s="43"/>
      <c r="BY349" s="43"/>
      <c r="BZ349" s="43"/>
      <c r="CA349" s="43"/>
      <c r="CB349" s="43"/>
      <c r="CC349" s="43"/>
      <c r="CD349" s="43"/>
      <c r="CE349" s="43"/>
      <c r="CF349" s="43"/>
      <c r="CG349" s="43"/>
      <c r="CH349" s="43"/>
      <c r="CI349" s="43"/>
      <c r="CJ349" s="43"/>
      <c r="CK349" s="43"/>
      <c r="CL349" s="43"/>
      <c r="CM349" s="43"/>
      <c r="CN349" s="43"/>
      <c r="CO349" s="43"/>
      <c r="CP349" s="43"/>
      <c r="CQ349" s="43"/>
      <c r="CR349" s="43"/>
      <c r="CS349" s="43"/>
      <c r="CT349" s="43"/>
      <c r="CU349" s="43"/>
      <c r="CV349" s="43"/>
      <c r="CW349" s="43"/>
      <c r="CX349" s="43"/>
      <c r="CY349" s="43"/>
      <c r="CZ349" s="43"/>
      <c r="DA349" s="43"/>
      <c r="DB349" s="43"/>
      <c r="DC349" s="43"/>
      <c r="DD349" s="43"/>
      <c r="DE349" s="43"/>
      <c r="DF349" s="43"/>
      <c r="DG349" s="43"/>
      <c r="DH349" s="43"/>
      <c r="DI349" s="43"/>
      <c r="DJ349" s="43"/>
      <c r="DK349" s="43"/>
      <c r="DL349" s="43"/>
    </row>
    <row r="350" spans="1:116" s="38" customFormat="1" ht="12" customHeight="1" x14ac:dyDescent="0.6">
      <c r="A350" s="5">
        <v>348</v>
      </c>
      <c r="B350" s="5" t="s">
        <v>400</v>
      </c>
      <c r="C350" s="6" t="s">
        <v>630</v>
      </c>
      <c r="D350" s="6" t="s">
        <v>290</v>
      </c>
      <c r="E350" s="16">
        <v>47.383413888888889</v>
      </c>
      <c r="F350" s="16">
        <v>-53.163344444444441</v>
      </c>
      <c r="G350" s="7" t="s">
        <v>8</v>
      </c>
      <c r="H350" s="7"/>
      <c r="I350" s="5">
        <v>631</v>
      </c>
      <c r="J350" s="5">
        <v>631</v>
      </c>
      <c r="K350" s="18">
        <v>1.4039834728777576</v>
      </c>
      <c r="L350" s="18">
        <v>6.5057402331153042</v>
      </c>
      <c r="M350" s="16">
        <v>0.13046820468522288</v>
      </c>
      <c r="N350" s="20">
        <v>0.51244699999999999</v>
      </c>
      <c r="O350" s="6"/>
      <c r="P350" s="18">
        <f t="shared" si="32"/>
        <v>-0.33671477028356445</v>
      </c>
      <c r="Q350" s="18">
        <f t="shared" si="33"/>
        <v>-3.7258260214823036</v>
      </c>
      <c r="R350" s="18"/>
      <c r="S350" s="18">
        <f t="shared" si="34"/>
        <v>1.6070961817458187</v>
      </c>
      <c r="T350" s="13">
        <f t="shared" si="37"/>
        <v>1.6070961817458187</v>
      </c>
      <c r="U350" s="13">
        <f t="shared" si="38"/>
        <v>1.2007448195797277</v>
      </c>
      <c r="V350" s="18">
        <f t="shared" si="35"/>
        <v>1.2860582729963983</v>
      </c>
      <c r="W350" s="18">
        <f t="shared" si="36"/>
        <v>1.2007448195797277</v>
      </c>
      <c r="X350" s="8"/>
      <c r="Y350" s="6"/>
      <c r="Z350" s="15">
        <f t="shared" si="39"/>
        <v>569.74481957972762</v>
      </c>
      <c r="AA350" s="5" t="s">
        <v>523</v>
      </c>
      <c r="AB350" s="5">
        <v>2022</v>
      </c>
      <c r="AC350" s="5"/>
      <c r="AD350" s="6"/>
      <c r="AE350" s="6"/>
      <c r="AF350" s="43"/>
      <c r="AG350" s="43"/>
      <c r="AH350" s="43"/>
      <c r="AI350" s="43"/>
      <c r="AJ350" s="43"/>
      <c r="AK350" s="43"/>
      <c r="AL350" s="43"/>
      <c r="AM350" s="43"/>
      <c r="AN350" s="43"/>
      <c r="AO350" s="43"/>
      <c r="AP350" s="43"/>
      <c r="AQ350" s="43"/>
      <c r="AR350" s="43"/>
      <c r="AS350" s="43"/>
      <c r="AT350" s="43"/>
      <c r="AU350" s="43"/>
      <c r="AV350" s="43"/>
      <c r="AW350" s="43"/>
      <c r="AX350" s="43"/>
      <c r="AY350" s="43"/>
      <c r="AZ350" s="43"/>
      <c r="BA350" s="43"/>
      <c r="BB350" s="43"/>
      <c r="BC350" s="43"/>
      <c r="BD350" s="43"/>
      <c r="BE350" s="43"/>
      <c r="BF350" s="43"/>
      <c r="BG350" s="43"/>
      <c r="BH350" s="43"/>
      <c r="BI350" s="43"/>
      <c r="BJ350" s="43"/>
      <c r="BK350" s="43"/>
      <c r="BL350" s="43"/>
      <c r="BM350" s="43"/>
      <c r="BN350" s="43"/>
      <c r="BO350" s="43"/>
      <c r="BP350" s="43"/>
      <c r="BQ350" s="43"/>
      <c r="BR350" s="43"/>
      <c r="BS350" s="43"/>
      <c r="BT350" s="43"/>
      <c r="BU350" s="43"/>
      <c r="BV350" s="43"/>
      <c r="BW350" s="43"/>
      <c r="BX350" s="43"/>
      <c r="BY350" s="43"/>
      <c r="BZ350" s="43"/>
      <c r="CA350" s="43"/>
      <c r="CB350" s="43"/>
      <c r="CC350" s="43"/>
      <c r="CD350" s="43"/>
      <c r="CE350" s="43"/>
      <c r="CF350" s="43"/>
      <c r="CG350" s="43"/>
      <c r="CH350" s="43"/>
      <c r="CI350" s="43"/>
      <c r="CJ350" s="43"/>
      <c r="CK350" s="43"/>
      <c r="CL350" s="43"/>
      <c r="CM350" s="43"/>
      <c r="CN350" s="43"/>
      <c r="CO350" s="43"/>
      <c r="CP350" s="43"/>
      <c r="CQ350" s="43"/>
      <c r="CR350" s="43"/>
      <c r="CS350" s="43"/>
      <c r="CT350" s="43"/>
      <c r="CU350" s="43"/>
      <c r="CV350" s="43"/>
      <c r="CW350" s="43"/>
      <c r="CX350" s="43"/>
      <c r="CY350" s="43"/>
      <c r="CZ350" s="43"/>
      <c r="DA350" s="43"/>
      <c r="DB350" s="43"/>
      <c r="DC350" s="43"/>
      <c r="DD350" s="43"/>
      <c r="DE350" s="43"/>
      <c r="DF350" s="43"/>
      <c r="DG350" s="43"/>
      <c r="DH350" s="43"/>
      <c r="DI350" s="43"/>
      <c r="DJ350" s="43"/>
      <c r="DK350" s="43"/>
      <c r="DL350" s="43"/>
    </row>
    <row r="351" spans="1:116" s="38" customFormat="1" ht="12" customHeight="1" x14ac:dyDescent="0.6">
      <c r="A351" s="5">
        <v>349</v>
      </c>
      <c r="B351" s="5" t="s">
        <v>401</v>
      </c>
      <c r="C351" s="6" t="s">
        <v>630</v>
      </c>
      <c r="D351" s="6" t="s">
        <v>290</v>
      </c>
      <c r="E351" s="16">
        <v>47.34182777777778</v>
      </c>
      <c r="F351" s="16">
        <v>-52.999916666666671</v>
      </c>
      <c r="G351" s="7" t="s">
        <v>7</v>
      </c>
      <c r="H351" s="7"/>
      <c r="I351" s="5">
        <v>621</v>
      </c>
      <c r="J351" s="5">
        <v>621</v>
      </c>
      <c r="K351" s="18">
        <v>6.5754985685312937</v>
      </c>
      <c r="L351" s="18">
        <v>35.2699873208756</v>
      </c>
      <c r="M351" s="16">
        <v>0.11271008913117436</v>
      </c>
      <c r="N351" s="20">
        <v>0.51235200000000003</v>
      </c>
      <c r="O351" s="6"/>
      <c r="P351" s="18">
        <f t="shared" si="32"/>
        <v>-0.42699497137176234</v>
      </c>
      <c r="Q351" s="18">
        <f t="shared" si="33"/>
        <v>-5.5789855609611472</v>
      </c>
      <c r="R351" s="18"/>
      <c r="S351" s="18">
        <f t="shared" si="34"/>
        <v>1.0766277573076506</v>
      </c>
      <c r="T351" s="13">
        <f t="shared" si="37"/>
        <v>1.0766277573076506</v>
      </c>
      <c r="U351" s="13">
        <f t="shared" si="38"/>
        <v>1.2358335952935837</v>
      </c>
      <c r="V351" s="18">
        <f t="shared" si="35"/>
        <v>1.2034745957912703</v>
      </c>
      <c r="W351" s="18">
        <f t="shared" si="36"/>
        <v>1.2358335952935837</v>
      </c>
      <c r="X351" s="8"/>
      <c r="Y351" s="6"/>
      <c r="Z351" s="15">
        <f t="shared" si="39"/>
        <v>614.83359529358381</v>
      </c>
      <c r="AA351" s="5" t="s">
        <v>523</v>
      </c>
      <c r="AB351" s="5">
        <v>2022</v>
      </c>
      <c r="AC351" s="11"/>
      <c r="AD351" s="6"/>
      <c r="AE351" s="6"/>
      <c r="AF351" s="43"/>
      <c r="AG351" s="43"/>
      <c r="AH351" s="43"/>
      <c r="AI351" s="43"/>
      <c r="AJ351" s="43"/>
      <c r="AK351" s="43"/>
      <c r="AL351" s="43"/>
      <c r="AM351" s="43"/>
      <c r="AN351" s="43"/>
      <c r="AO351" s="43"/>
      <c r="AP351" s="43"/>
      <c r="AQ351" s="43"/>
      <c r="AR351" s="43"/>
      <c r="AS351" s="43"/>
      <c r="AT351" s="43"/>
      <c r="AU351" s="43"/>
      <c r="AV351" s="43"/>
      <c r="AW351" s="43"/>
      <c r="AX351" s="43"/>
      <c r="AY351" s="43"/>
      <c r="AZ351" s="43"/>
      <c r="BA351" s="43"/>
      <c r="BB351" s="43"/>
      <c r="BC351" s="43"/>
      <c r="BD351" s="43"/>
      <c r="BE351" s="43"/>
      <c r="BF351" s="43"/>
      <c r="BG351" s="43"/>
      <c r="BH351" s="43"/>
      <c r="BI351" s="43"/>
      <c r="BJ351" s="43"/>
      <c r="BK351" s="43"/>
      <c r="BL351" s="43"/>
      <c r="BM351" s="43"/>
      <c r="BN351" s="43"/>
      <c r="BO351" s="43"/>
      <c r="BP351" s="43"/>
      <c r="BQ351" s="43"/>
      <c r="BR351" s="43"/>
      <c r="BS351" s="43"/>
      <c r="BT351" s="43"/>
      <c r="BU351" s="43"/>
      <c r="BV351" s="43"/>
      <c r="BW351" s="43"/>
      <c r="BX351" s="43"/>
      <c r="BY351" s="43"/>
      <c r="BZ351" s="43"/>
      <c r="CA351" s="43"/>
      <c r="CB351" s="43"/>
      <c r="CC351" s="43"/>
      <c r="CD351" s="43"/>
      <c r="CE351" s="43"/>
      <c r="CF351" s="43"/>
      <c r="CG351" s="43"/>
      <c r="CH351" s="43"/>
      <c r="CI351" s="43"/>
      <c r="CJ351" s="43"/>
      <c r="CK351" s="43"/>
      <c r="CL351" s="43"/>
      <c r="CM351" s="43"/>
      <c r="CN351" s="43"/>
      <c r="CO351" s="43"/>
      <c r="CP351" s="43"/>
      <c r="CQ351" s="43"/>
      <c r="CR351" s="43"/>
      <c r="CS351" s="43"/>
      <c r="CT351" s="43"/>
      <c r="CU351" s="43"/>
      <c r="CV351" s="43"/>
      <c r="CW351" s="43"/>
      <c r="CX351" s="43"/>
      <c r="CY351" s="43"/>
      <c r="CZ351" s="43"/>
      <c r="DA351" s="43"/>
      <c r="DB351" s="43"/>
      <c r="DC351" s="43"/>
      <c r="DD351" s="43"/>
      <c r="DE351" s="43"/>
      <c r="DF351" s="43"/>
      <c r="DG351" s="43"/>
      <c r="DH351" s="43"/>
      <c r="DI351" s="43"/>
      <c r="DJ351" s="43"/>
      <c r="DK351" s="43"/>
      <c r="DL351" s="43"/>
    </row>
    <row r="352" spans="1:116" s="38" customFormat="1" ht="12" customHeight="1" x14ac:dyDescent="0.6">
      <c r="A352" s="5">
        <v>350</v>
      </c>
      <c r="B352" s="5" t="s">
        <v>402</v>
      </c>
      <c r="C352" s="6" t="s">
        <v>630</v>
      </c>
      <c r="D352" s="6" t="s">
        <v>290</v>
      </c>
      <c r="E352" s="16">
        <v>47.396041666666669</v>
      </c>
      <c r="F352" s="16">
        <v>-53.028366666666663</v>
      </c>
      <c r="G352" s="7" t="s">
        <v>719</v>
      </c>
      <c r="H352" s="7"/>
      <c r="I352" s="5">
        <v>617</v>
      </c>
      <c r="J352" s="5">
        <v>617</v>
      </c>
      <c r="K352" s="18">
        <v>2.7486956894009222</v>
      </c>
      <c r="L352" s="18">
        <v>14.907065088296871</v>
      </c>
      <c r="M352" s="16">
        <v>0.11147408669254534</v>
      </c>
      <c r="N352" s="20">
        <v>0.51241899999999996</v>
      </c>
      <c r="O352" s="6"/>
      <c r="P352" s="18">
        <f t="shared" si="32"/>
        <v>-0.43327866450154884</v>
      </c>
      <c r="Q352" s="18">
        <f t="shared" si="33"/>
        <v>-4.272020412066091</v>
      </c>
      <c r="R352" s="18"/>
      <c r="S352" s="18">
        <f t="shared" si="34"/>
        <v>2.4380362814700458</v>
      </c>
      <c r="T352" s="13">
        <f t="shared" si="37"/>
        <v>2.4380362814700458</v>
      </c>
      <c r="U352" s="13">
        <f t="shared" si="38"/>
        <v>1.1218682117254362</v>
      </c>
      <c r="V352" s="18">
        <f t="shared" si="35"/>
        <v>1.0895080748756281</v>
      </c>
      <c r="W352" s="18">
        <f t="shared" si="36"/>
        <v>1.1218682117254362</v>
      </c>
      <c r="X352" s="8"/>
      <c r="Y352" s="6"/>
      <c r="Z352" s="15">
        <f t="shared" si="39"/>
        <v>504.86821172543614</v>
      </c>
      <c r="AA352" s="5" t="s">
        <v>523</v>
      </c>
      <c r="AB352" s="5">
        <v>2022</v>
      </c>
      <c r="AC352" s="11"/>
      <c r="AD352" s="6"/>
      <c r="AE352" s="6"/>
      <c r="AF352" s="43"/>
      <c r="AG352" s="43"/>
      <c r="AH352" s="43"/>
      <c r="AI352" s="43"/>
      <c r="AJ352" s="43"/>
      <c r="AK352" s="43"/>
      <c r="AL352" s="43"/>
      <c r="AM352" s="43"/>
      <c r="AN352" s="43"/>
      <c r="AO352" s="43"/>
      <c r="AP352" s="43"/>
      <c r="AQ352" s="43"/>
      <c r="AR352" s="43"/>
      <c r="AS352" s="43"/>
      <c r="AT352" s="43"/>
      <c r="AU352" s="43"/>
      <c r="AV352" s="43"/>
      <c r="AW352" s="43"/>
      <c r="AX352" s="43"/>
      <c r="AY352" s="43"/>
      <c r="AZ352" s="43"/>
      <c r="BA352" s="43"/>
      <c r="BB352" s="43"/>
      <c r="BC352" s="43"/>
      <c r="BD352" s="43"/>
      <c r="BE352" s="43"/>
      <c r="BF352" s="43"/>
      <c r="BG352" s="43"/>
      <c r="BH352" s="43"/>
      <c r="BI352" s="43"/>
      <c r="BJ352" s="43"/>
      <c r="BK352" s="43"/>
      <c r="BL352" s="43"/>
      <c r="BM352" s="43"/>
      <c r="BN352" s="43"/>
      <c r="BO352" s="43"/>
      <c r="BP352" s="43"/>
      <c r="BQ352" s="43"/>
      <c r="BR352" s="43"/>
      <c r="BS352" s="43"/>
      <c r="BT352" s="43"/>
      <c r="BU352" s="43"/>
      <c r="BV352" s="43"/>
      <c r="BW352" s="43"/>
      <c r="BX352" s="43"/>
      <c r="BY352" s="43"/>
      <c r="BZ352" s="43"/>
      <c r="CA352" s="43"/>
      <c r="CB352" s="43"/>
      <c r="CC352" s="43"/>
      <c r="CD352" s="43"/>
      <c r="CE352" s="43"/>
      <c r="CF352" s="43"/>
      <c r="CG352" s="43"/>
      <c r="CH352" s="43"/>
      <c r="CI352" s="43"/>
      <c r="CJ352" s="43"/>
      <c r="CK352" s="43"/>
      <c r="CL352" s="43"/>
      <c r="CM352" s="43"/>
      <c r="CN352" s="43"/>
      <c r="CO352" s="43"/>
      <c r="CP352" s="43"/>
      <c r="CQ352" s="43"/>
      <c r="CR352" s="43"/>
      <c r="CS352" s="43"/>
      <c r="CT352" s="43"/>
      <c r="CU352" s="43"/>
      <c r="CV352" s="43"/>
      <c r="CW352" s="43"/>
      <c r="CX352" s="43"/>
      <c r="CY352" s="43"/>
      <c r="CZ352" s="43"/>
      <c r="DA352" s="43"/>
      <c r="DB352" s="43"/>
      <c r="DC352" s="43"/>
      <c r="DD352" s="43"/>
      <c r="DE352" s="43"/>
      <c r="DF352" s="43"/>
      <c r="DG352" s="43"/>
      <c r="DH352" s="43"/>
      <c r="DI352" s="43"/>
      <c r="DJ352" s="43"/>
      <c r="DK352" s="43"/>
      <c r="DL352" s="43"/>
    </row>
    <row r="353" spans="1:116" s="38" customFormat="1" ht="12" customHeight="1" x14ac:dyDescent="0.6">
      <c r="A353" s="5">
        <v>351</v>
      </c>
      <c r="B353" s="5" t="s">
        <v>403</v>
      </c>
      <c r="C353" s="6" t="s">
        <v>630</v>
      </c>
      <c r="D353" s="6" t="s">
        <v>290</v>
      </c>
      <c r="E353" s="16">
        <v>48.847086111111111</v>
      </c>
      <c r="F353" s="16">
        <v>-54.355627777777777</v>
      </c>
      <c r="G353" s="7" t="s">
        <v>279</v>
      </c>
      <c r="H353" s="7"/>
      <c r="I353" s="5">
        <v>384</v>
      </c>
      <c r="J353" s="5">
        <v>384</v>
      </c>
      <c r="K353" s="18">
        <v>4.7343863895960485</v>
      </c>
      <c r="L353" s="18">
        <v>21.305545087129246</v>
      </c>
      <c r="M353" s="16">
        <v>0.13434158215568323</v>
      </c>
      <c r="N353" s="20">
        <v>0.51233499999999998</v>
      </c>
      <c r="O353" s="6"/>
      <c r="P353" s="18">
        <f t="shared" si="32"/>
        <v>-0.31702296819683162</v>
      </c>
      <c r="Q353" s="18">
        <f t="shared" si="33"/>
        <v>-5.9106035838163429</v>
      </c>
      <c r="R353" s="18"/>
      <c r="S353" s="18">
        <f t="shared" si="34"/>
        <v>-2.8550094071480006</v>
      </c>
      <c r="T353" s="13">
        <f t="shared" si="37"/>
        <v>-2.8550094071480006</v>
      </c>
      <c r="U353" s="13">
        <f t="shared" si="38"/>
        <v>1.3610957464596483</v>
      </c>
      <c r="V353" s="18">
        <f t="shared" si="35"/>
        <v>1.5623066155599079</v>
      </c>
      <c r="W353" s="18">
        <f t="shared" si="36"/>
        <v>1.3610957464596483</v>
      </c>
      <c r="X353" s="8"/>
      <c r="Y353" s="6"/>
      <c r="Z353" s="15">
        <f t="shared" si="39"/>
        <v>977.09574645964835</v>
      </c>
      <c r="AA353" s="5" t="s">
        <v>523</v>
      </c>
      <c r="AB353" s="5">
        <v>2022</v>
      </c>
      <c r="AC353" s="11"/>
      <c r="AD353" s="6"/>
      <c r="AE353" s="6"/>
      <c r="AF353" s="43"/>
      <c r="AG353" s="43"/>
      <c r="AH353" s="43"/>
      <c r="AI353" s="43"/>
      <c r="AJ353" s="43"/>
      <c r="AK353" s="43"/>
      <c r="AL353" s="43"/>
      <c r="AM353" s="43"/>
      <c r="AN353" s="43"/>
      <c r="AO353" s="43"/>
      <c r="AP353" s="43"/>
      <c r="AQ353" s="43"/>
      <c r="AR353" s="43"/>
      <c r="AS353" s="43"/>
      <c r="AT353" s="43"/>
      <c r="AU353" s="43"/>
      <c r="AV353" s="43"/>
      <c r="AW353" s="43"/>
      <c r="AX353" s="43"/>
      <c r="AY353" s="43"/>
      <c r="AZ353" s="43"/>
      <c r="BA353" s="43"/>
      <c r="BB353" s="43"/>
      <c r="BC353" s="43"/>
      <c r="BD353" s="43"/>
      <c r="BE353" s="43"/>
      <c r="BF353" s="43"/>
      <c r="BG353" s="43"/>
      <c r="BH353" s="43"/>
      <c r="BI353" s="43"/>
      <c r="BJ353" s="43"/>
      <c r="BK353" s="43"/>
      <c r="BL353" s="43"/>
      <c r="BM353" s="43"/>
      <c r="BN353" s="43"/>
      <c r="BO353" s="43"/>
      <c r="BP353" s="43"/>
      <c r="BQ353" s="43"/>
      <c r="BR353" s="43"/>
      <c r="BS353" s="43"/>
      <c r="BT353" s="43"/>
      <c r="BU353" s="43"/>
      <c r="BV353" s="43"/>
      <c r="BW353" s="43"/>
      <c r="BX353" s="43"/>
      <c r="BY353" s="43"/>
      <c r="BZ353" s="43"/>
      <c r="CA353" s="43"/>
      <c r="CB353" s="43"/>
      <c r="CC353" s="43"/>
      <c r="CD353" s="43"/>
      <c r="CE353" s="43"/>
      <c r="CF353" s="43"/>
      <c r="CG353" s="43"/>
      <c r="CH353" s="43"/>
      <c r="CI353" s="43"/>
      <c r="CJ353" s="43"/>
      <c r="CK353" s="43"/>
      <c r="CL353" s="43"/>
      <c r="CM353" s="43"/>
      <c r="CN353" s="43"/>
      <c r="CO353" s="43"/>
      <c r="CP353" s="43"/>
      <c r="CQ353" s="43"/>
      <c r="CR353" s="43"/>
      <c r="CS353" s="43"/>
      <c r="CT353" s="43"/>
      <c r="CU353" s="43"/>
      <c r="CV353" s="43"/>
      <c r="CW353" s="43"/>
      <c r="CX353" s="43"/>
      <c r="CY353" s="43"/>
      <c r="CZ353" s="43"/>
      <c r="DA353" s="43"/>
      <c r="DB353" s="43"/>
      <c r="DC353" s="43"/>
      <c r="DD353" s="43"/>
      <c r="DE353" s="43"/>
      <c r="DF353" s="43"/>
      <c r="DG353" s="43"/>
      <c r="DH353" s="43"/>
      <c r="DI353" s="43"/>
      <c r="DJ353" s="43"/>
      <c r="DK353" s="43"/>
      <c r="DL353" s="43"/>
    </row>
    <row r="354" spans="1:116" s="38" customFormat="1" ht="12" customHeight="1" x14ac:dyDescent="0.6">
      <c r="A354" s="5">
        <v>352</v>
      </c>
      <c r="B354" s="5" t="s">
        <v>404</v>
      </c>
      <c r="C354" s="6" t="s">
        <v>630</v>
      </c>
      <c r="D354" s="6" t="s">
        <v>290</v>
      </c>
      <c r="E354" s="16">
        <v>49.098916666666668</v>
      </c>
      <c r="F354" s="16">
        <v>-56.075816666666668</v>
      </c>
      <c r="G354" s="7" t="s">
        <v>279</v>
      </c>
      <c r="H354" s="7"/>
      <c r="I354" s="5">
        <v>428</v>
      </c>
      <c r="J354" s="5">
        <v>428</v>
      </c>
      <c r="K354" s="18">
        <v>5.6121449401981485</v>
      </c>
      <c r="L354" s="18">
        <v>21.163513336772002</v>
      </c>
      <c r="M354" s="16">
        <v>0.16031734859216418</v>
      </c>
      <c r="N354" s="20">
        <v>0.51265400000000005</v>
      </c>
      <c r="O354" s="6"/>
      <c r="P354" s="18">
        <f t="shared" si="32"/>
        <v>-0.18496518255127525</v>
      </c>
      <c r="Q354" s="18">
        <f t="shared" si="33"/>
        <v>0.31211108033391</v>
      </c>
      <c r="R354" s="18"/>
      <c r="S354" s="18">
        <f t="shared" si="34"/>
        <v>2.2991550434457499</v>
      </c>
      <c r="T354" s="13">
        <f t="shared" si="37"/>
        <v>2.2991550434457499</v>
      </c>
      <c r="U354" s="13">
        <f t="shared" si="38"/>
        <v>0.97774497171475172</v>
      </c>
      <c r="V354" s="18">
        <f t="shared" si="35"/>
        <v>1.4141450306720535</v>
      </c>
      <c r="W354" s="18">
        <f t="shared" si="36"/>
        <v>0.97774497171475172</v>
      </c>
      <c r="X354" s="8"/>
      <c r="Y354" s="6"/>
      <c r="Z354" s="15">
        <f t="shared" si="39"/>
        <v>549.74497171475173</v>
      </c>
      <c r="AA354" s="5" t="s">
        <v>523</v>
      </c>
      <c r="AB354" s="5">
        <v>2022</v>
      </c>
      <c r="AC354" s="11"/>
      <c r="AD354" s="6"/>
      <c r="AE354" s="6"/>
      <c r="AF354" s="43"/>
      <c r="AG354" s="43"/>
      <c r="AH354" s="43"/>
      <c r="AI354" s="43"/>
      <c r="AJ354" s="43"/>
      <c r="AK354" s="43"/>
      <c r="AL354" s="43"/>
      <c r="AM354" s="43"/>
      <c r="AN354" s="43"/>
      <c r="AO354" s="43"/>
      <c r="AP354" s="43"/>
      <c r="AQ354" s="43"/>
      <c r="AR354" s="43"/>
      <c r="AS354" s="43"/>
      <c r="AT354" s="43"/>
      <c r="AU354" s="43"/>
      <c r="AV354" s="43"/>
      <c r="AW354" s="43"/>
      <c r="AX354" s="43"/>
      <c r="AY354" s="43"/>
      <c r="AZ354" s="43"/>
      <c r="BA354" s="43"/>
      <c r="BB354" s="43"/>
      <c r="BC354" s="43"/>
      <c r="BD354" s="43"/>
      <c r="BE354" s="43"/>
      <c r="BF354" s="43"/>
      <c r="BG354" s="43"/>
      <c r="BH354" s="43"/>
      <c r="BI354" s="43"/>
      <c r="BJ354" s="43"/>
      <c r="BK354" s="43"/>
      <c r="BL354" s="43"/>
      <c r="BM354" s="43"/>
      <c r="BN354" s="43"/>
      <c r="BO354" s="43"/>
      <c r="BP354" s="43"/>
      <c r="BQ354" s="43"/>
      <c r="BR354" s="43"/>
      <c r="BS354" s="43"/>
      <c r="BT354" s="43"/>
      <c r="BU354" s="43"/>
      <c r="BV354" s="43"/>
      <c r="BW354" s="43"/>
      <c r="BX354" s="43"/>
      <c r="BY354" s="43"/>
      <c r="BZ354" s="43"/>
      <c r="CA354" s="43"/>
      <c r="CB354" s="43"/>
      <c r="CC354" s="43"/>
      <c r="CD354" s="43"/>
      <c r="CE354" s="43"/>
      <c r="CF354" s="43"/>
      <c r="CG354" s="43"/>
      <c r="CH354" s="43"/>
      <c r="CI354" s="43"/>
      <c r="CJ354" s="43"/>
      <c r="CK354" s="43"/>
      <c r="CL354" s="43"/>
      <c r="CM354" s="43"/>
      <c r="CN354" s="43"/>
      <c r="CO354" s="43"/>
      <c r="CP354" s="43"/>
      <c r="CQ354" s="43"/>
      <c r="CR354" s="43"/>
      <c r="CS354" s="43"/>
      <c r="CT354" s="43"/>
      <c r="CU354" s="43"/>
      <c r="CV354" s="43"/>
      <c r="CW354" s="43"/>
      <c r="CX354" s="43"/>
      <c r="CY354" s="43"/>
      <c r="CZ354" s="43"/>
      <c r="DA354" s="43"/>
      <c r="DB354" s="43"/>
      <c r="DC354" s="43"/>
      <c r="DD354" s="43"/>
      <c r="DE354" s="43"/>
      <c r="DF354" s="43"/>
      <c r="DG354" s="43"/>
      <c r="DH354" s="43"/>
      <c r="DI354" s="43"/>
      <c r="DJ354" s="43"/>
      <c r="DK354" s="43"/>
      <c r="DL354" s="43"/>
    </row>
    <row r="355" spans="1:116" s="38" customFormat="1" ht="12" customHeight="1" x14ac:dyDescent="0.6">
      <c r="A355" s="5">
        <v>353</v>
      </c>
      <c r="B355" s="5" t="s">
        <v>405</v>
      </c>
      <c r="C355" s="6" t="s">
        <v>630</v>
      </c>
      <c r="D355" s="6" t="s">
        <v>290</v>
      </c>
      <c r="E355" s="16">
        <v>49.098916666666668</v>
      </c>
      <c r="F355" s="16">
        <v>-56.075816666666668</v>
      </c>
      <c r="G355" s="7" t="s">
        <v>257</v>
      </c>
      <c r="H355" s="7"/>
      <c r="I355" s="5">
        <v>432</v>
      </c>
      <c r="J355" s="5">
        <v>432</v>
      </c>
      <c r="K355" s="18">
        <v>7.0207391299210542</v>
      </c>
      <c r="L355" s="18">
        <v>29.110780385286404</v>
      </c>
      <c r="M355" s="16">
        <v>0.14580365047617783</v>
      </c>
      <c r="N355" s="20">
        <v>0.51264799999999999</v>
      </c>
      <c r="O355" s="6"/>
      <c r="P355" s="18">
        <f t="shared" si="32"/>
        <v>-0.25875114145308686</v>
      </c>
      <c r="Q355" s="18">
        <f t="shared" si="33"/>
        <v>0.19506942520841619</v>
      </c>
      <c r="R355" s="18"/>
      <c r="S355" s="18">
        <f t="shared" si="34"/>
        <v>3.0007598022125279</v>
      </c>
      <c r="T355" s="13">
        <f t="shared" si="37"/>
        <v>3.0007598022125279</v>
      </c>
      <c r="U355" s="13">
        <f t="shared" si="38"/>
        <v>0.92452431052717232</v>
      </c>
      <c r="V355" s="18">
        <f t="shared" si="35"/>
        <v>1.1263645237091555</v>
      </c>
      <c r="W355" s="18">
        <f t="shared" si="36"/>
        <v>0.92452431052717232</v>
      </c>
      <c r="X355" s="8"/>
      <c r="Y355" s="6"/>
      <c r="Z355" s="15">
        <f t="shared" si="39"/>
        <v>492.52431052717236</v>
      </c>
      <c r="AA355" s="5" t="s">
        <v>523</v>
      </c>
      <c r="AB355" s="5">
        <v>2022</v>
      </c>
      <c r="AC355" s="11"/>
      <c r="AD355" s="6"/>
      <c r="AE355" s="6"/>
      <c r="AF355" s="43"/>
      <c r="AG355" s="43"/>
      <c r="AH355" s="43"/>
      <c r="AI355" s="43"/>
      <c r="AJ355" s="43"/>
      <c r="AK355" s="43"/>
      <c r="AL355" s="43"/>
      <c r="AM355" s="43"/>
      <c r="AN355" s="43"/>
      <c r="AO355" s="43"/>
      <c r="AP355" s="43"/>
      <c r="AQ355" s="43"/>
      <c r="AR355" s="43"/>
      <c r="AS355" s="43"/>
      <c r="AT355" s="43"/>
      <c r="AU355" s="43"/>
      <c r="AV355" s="43"/>
      <c r="AW355" s="43"/>
      <c r="AX355" s="43"/>
      <c r="AY355" s="43"/>
      <c r="AZ355" s="43"/>
      <c r="BA355" s="43"/>
      <c r="BB355" s="43"/>
      <c r="BC355" s="43"/>
      <c r="BD355" s="43"/>
      <c r="BE355" s="43"/>
      <c r="BF355" s="43"/>
      <c r="BG355" s="43"/>
      <c r="BH355" s="43"/>
      <c r="BI355" s="43"/>
      <c r="BJ355" s="43"/>
      <c r="BK355" s="43"/>
      <c r="BL355" s="43"/>
      <c r="BM355" s="43"/>
      <c r="BN355" s="43"/>
      <c r="BO355" s="43"/>
      <c r="BP355" s="43"/>
      <c r="BQ355" s="43"/>
      <c r="BR355" s="43"/>
      <c r="BS355" s="43"/>
      <c r="BT355" s="43"/>
      <c r="BU355" s="43"/>
      <c r="BV355" s="43"/>
      <c r="BW355" s="43"/>
      <c r="BX355" s="43"/>
      <c r="BY355" s="43"/>
      <c r="BZ355" s="43"/>
      <c r="CA355" s="43"/>
      <c r="CB355" s="43"/>
      <c r="CC355" s="43"/>
      <c r="CD355" s="43"/>
      <c r="CE355" s="43"/>
      <c r="CF355" s="43"/>
      <c r="CG355" s="43"/>
      <c r="CH355" s="43"/>
      <c r="CI355" s="43"/>
      <c r="CJ355" s="43"/>
      <c r="CK355" s="43"/>
      <c r="CL355" s="43"/>
      <c r="CM355" s="43"/>
      <c r="CN355" s="43"/>
      <c r="CO355" s="43"/>
      <c r="CP355" s="43"/>
      <c r="CQ355" s="43"/>
      <c r="CR355" s="43"/>
      <c r="CS355" s="43"/>
      <c r="CT355" s="43"/>
      <c r="CU355" s="43"/>
      <c r="CV355" s="43"/>
      <c r="CW355" s="43"/>
      <c r="CX355" s="43"/>
      <c r="CY355" s="43"/>
      <c r="CZ355" s="43"/>
      <c r="DA355" s="43"/>
      <c r="DB355" s="43"/>
      <c r="DC355" s="43"/>
      <c r="DD355" s="43"/>
      <c r="DE355" s="43"/>
      <c r="DF355" s="43"/>
      <c r="DG355" s="43"/>
      <c r="DH355" s="43"/>
      <c r="DI355" s="43"/>
      <c r="DJ355" s="43"/>
      <c r="DK355" s="43"/>
      <c r="DL355" s="43"/>
    </row>
    <row r="356" spans="1:116" s="38" customFormat="1" ht="12" customHeight="1" x14ac:dyDescent="0.6">
      <c r="A356" s="5">
        <v>354</v>
      </c>
      <c r="B356" s="5" t="s">
        <v>406</v>
      </c>
      <c r="C356" s="6" t="s">
        <v>630</v>
      </c>
      <c r="D356" s="6" t="s">
        <v>290</v>
      </c>
      <c r="E356" s="16">
        <v>49.098916666666668</v>
      </c>
      <c r="F356" s="16">
        <v>-56.075816666666668</v>
      </c>
      <c r="G356" s="7" t="s">
        <v>529</v>
      </c>
      <c r="H356" s="7"/>
      <c r="I356" s="5">
        <v>428</v>
      </c>
      <c r="J356" s="5">
        <v>428</v>
      </c>
      <c r="K356" s="18">
        <v>6.7108648817253762</v>
      </c>
      <c r="L356" s="18">
        <v>30.024699983383478</v>
      </c>
      <c r="M356" s="16">
        <v>0.13512609535286677</v>
      </c>
      <c r="N356" s="20">
        <v>0.51261999999999996</v>
      </c>
      <c r="O356" s="6"/>
      <c r="P356" s="18">
        <f t="shared" si="32"/>
        <v>-0.3130345940372814</v>
      </c>
      <c r="Q356" s="18">
        <f t="shared" si="33"/>
        <v>-0.35112496537648141</v>
      </c>
      <c r="R356" s="18"/>
      <c r="S356" s="18">
        <f t="shared" si="34"/>
        <v>3.0117430714472255</v>
      </c>
      <c r="T356" s="13">
        <f t="shared" si="37"/>
        <v>3.0117430714472255</v>
      </c>
      <c r="U356" s="13">
        <f t="shared" si="38"/>
        <v>0.92055166883647022</v>
      </c>
      <c r="V356" s="18">
        <f t="shared" si="35"/>
        <v>1.0279196662932819</v>
      </c>
      <c r="W356" s="18">
        <f t="shared" si="36"/>
        <v>0.92055166883647022</v>
      </c>
      <c r="X356" s="8"/>
      <c r="Y356" s="6"/>
      <c r="Z356" s="15">
        <f t="shared" si="39"/>
        <v>492.55166883647018</v>
      </c>
      <c r="AA356" s="5" t="s">
        <v>523</v>
      </c>
      <c r="AB356" s="5">
        <v>2022</v>
      </c>
      <c r="AC356" s="11"/>
      <c r="AD356" s="6"/>
      <c r="AE356" s="6"/>
      <c r="AF356" s="43"/>
      <c r="AG356" s="43"/>
      <c r="AH356" s="43"/>
      <c r="AI356" s="43"/>
      <c r="AJ356" s="43"/>
      <c r="AK356" s="43"/>
      <c r="AL356" s="43"/>
      <c r="AM356" s="43"/>
      <c r="AN356" s="43"/>
      <c r="AO356" s="43"/>
      <c r="AP356" s="43"/>
      <c r="AQ356" s="43"/>
      <c r="AR356" s="43"/>
      <c r="AS356" s="43"/>
      <c r="AT356" s="43"/>
      <c r="AU356" s="43"/>
      <c r="AV356" s="43"/>
      <c r="AW356" s="43"/>
      <c r="AX356" s="43"/>
      <c r="AY356" s="43"/>
      <c r="AZ356" s="43"/>
      <c r="BA356" s="43"/>
      <c r="BB356" s="43"/>
      <c r="BC356" s="43"/>
      <c r="BD356" s="43"/>
      <c r="BE356" s="43"/>
      <c r="BF356" s="43"/>
      <c r="BG356" s="43"/>
      <c r="BH356" s="43"/>
      <c r="BI356" s="43"/>
      <c r="BJ356" s="43"/>
      <c r="BK356" s="43"/>
      <c r="BL356" s="43"/>
      <c r="BM356" s="43"/>
      <c r="BN356" s="43"/>
      <c r="BO356" s="43"/>
      <c r="BP356" s="43"/>
      <c r="BQ356" s="43"/>
      <c r="BR356" s="43"/>
      <c r="BS356" s="43"/>
      <c r="BT356" s="43"/>
      <c r="BU356" s="43"/>
      <c r="BV356" s="43"/>
      <c r="BW356" s="43"/>
      <c r="BX356" s="43"/>
      <c r="BY356" s="43"/>
      <c r="BZ356" s="43"/>
      <c r="CA356" s="43"/>
      <c r="CB356" s="43"/>
      <c r="CC356" s="43"/>
      <c r="CD356" s="43"/>
      <c r="CE356" s="43"/>
      <c r="CF356" s="43"/>
      <c r="CG356" s="43"/>
      <c r="CH356" s="43"/>
      <c r="CI356" s="43"/>
      <c r="CJ356" s="43"/>
      <c r="CK356" s="43"/>
      <c r="CL356" s="43"/>
      <c r="CM356" s="43"/>
      <c r="CN356" s="43"/>
      <c r="CO356" s="43"/>
      <c r="CP356" s="43"/>
      <c r="CQ356" s="43"/>
      <c r="CR356" s="43"/>
      <c r="CS356" s="43"/>
      <c r="CT356" s="43"/>
      <c r="CU356" s="43"/>
      <c r="CV356" s="43"/>
      <c r="CW356" s="43"/>
      <c r="CX356" s="43"/>
      <c r="CY356" s="43"/>
      <c r="CZ356" s="43"/>
      <c r="DA356" s="43"/>
      <c r="DB356" s="43"/>
      <c r="DC356" s="43"/>
      <c r="DD356" s="43"/>
      <c r="DE356" s="43"/>
      <c r="DF356" s="43"/>
      <c r="DG356" s="43"/>
      <c r="DH356" s="43"/>
      <c r="DI356" s="43"/>
      <c r="DJ356" s="43"/>
      <c r="DK356" s="43"/>
      <c r="DL356" s="43"/>
    </row>
    <row r="357" spans="1:116" s="38" customFormat="1" ht="12" customHeight="1" x14ac:dyDescent="0.6">
      <c r="A357" s="5">
        <v>355</v>
      </c>
      <c r="B357" s="5" t="s">
        <v>407</v>
      </c>
      <c r="C357" s="6" t="s">
        <v>630</v>
      </c>
      <c r="D357" s="6" t="s">
        <v>290</v>
      </c>
      <c r="E357" s="16">
        <v>49.778397222222225</v>
      </c>
      <c r="F357" s="16">
        <v>-56.918411111111112</v>
      </c>
      <c r="G357" s="7" t="s">
        <v>530</v>
      </c>
      <c r="H357" s="7"/>
      <c r="I357" s="5">
        <v>425</v>
      </c>
      <c r="J357" s="5">
        <v>425</v>
      </c>
      <c r="K357" s="18">
        <v>0.64502752096214677</v>
      </c>
      <c r="L357" s="18">
        <v>3.5891622098361928</v>
      </c>
      <c r="M357" s="16">
        <v>0.10864870832646845</v>
      </c>
      <c r="N357" s="20">
        <v>0.51223399999999997</v>
      </c>
      <c r="O357" s="6"/>
      <c r="P357" s="18">
        <f t="shared" si="32"/>
        <v>-0.44764256061785235</v>
      </c>
      <c r="Q357" s="18">
        <f t="shared" si="33"/>
        <v>-7.8808047784217905</v>
      </c>
      <c r="R357" s="18"/>
      <c r="S357" s="18">
        <f t="shared" si="34"/>
        <v>-3.1055777630308503</v>
      </c>
      <c r="T357" s="13">
        <f t="shared" si="37"/>
        <v>-3.1055777630308503</v>
      </c>
      <c r="U357" s="13">
        <f t="shared" si="38"/>
        <v>1.4159705477502629</v>
      </c>
      <c r="V357" s="18">
        <f t="shared" si="35"/>
        <v>1.3274853767948132</v>
      </c>
      <c r="W357" s="18">
        <f t="shared" si="36"/>
        <v>1.4159705477502629</v>
      </c>
      <c r="X357" s="8"/>
      <c r="Y357" s="6"/>
      <c r="Z357" s="15">
        <f t="shared" si="39"/>
        <v>990.97054775026277</v>
      </c>
      <c r="AA357" s="5" t="s">
        <v>523</v>
      </c>
      <c r="AB357" s="5">
        <v>2022</v>
      </c>
      <c r="AC357" s="11"/>
      <c r="AD357" s="6"/>
      <c r="AE357" s="6"/>
      <c r="AF357" s="43"/>
      <c r="AG357" s="43"/>
      <c r="AH357" s="43"/>
      <c r="AI357" s="43"/>
      <c r="AJ357" s="43"/>
      <c r="AK357" s="43"/>
      <c r="AL357" s="43"/>
      <c r="AM357" s="43"/>
      <c r="AN357" s="43"/>
      <c r="AO357" s="43"/>
      <c r="AP357" s="43"/>
      <c r="AQ357" s="43"/>
      <c r="AR357" s="43"/>
      <c r="AS357" s="43"/>
      <c r="AT357" s="43"/>
      <c r="AU357" s="43"/>
      <c r="AV357" s="43"/>
      <c r="AW357" s="43"/>
      <c r="AX357" s="43"/>
      <c r="AY357" s="43"/>
      <c r="AZ357" s="43"/>
      <c r="BA357" s="43"/>
      <c r="BB357" s="43"/>
      <c r="BC357" s="43"/>
      <c r="BD357" s="43"/>
      <c r="BE357" s="43"/>
      <c r="BF357" s="43"/>
      <c r="BG357" s="43"/>
      <c r="BH357" s="43"/>
      <c r="BI357" s="43"/>
      <c r="BJ357" s="43"/>
      <c r="BK357" s="43"/>
      <c r="BL357" s="43"/>
      <c r="BM357" s="43"/>
      <c r="BN357" s="43"/>
      <c r="BO357" s="43"/>
      <c r="BP357" s="43"/>
      <c r="BQ357" s="43"/>
      <c r="BR357" s="43"/>
      <c r="BS357" s="43"/>
      <c r="BT357" s="43"/>
      <c r="BU357" s="43"/>
      <c r="BV357" s="43"/>
      <c r="BW357" s="43"/>
      <c r="BX357" s="43"/>
      <c r="BY357" s="43"/>
      <c r="BZ357" s="43"/>
      <c r="CA357" s="43"/>
      <c r="CB357" s="43"/>
      <c r="CC357" s="43"/>
      <c r="CD357" s="43"/>
      <c r="CE357" s="43"/>
      <c r="CF357" s="43"/>
      <c r="CG357" s="43"/>
      <c r="CH357" s="43"/>
      <c r="CI357" s="43"/>
      <c r="CJ357" s="43"/>
      <c r="CK357" s="43"/>
      <c r="CL357" s="43"/>
      <c r="CM357" s="43"/>
      <c r="CN357" s="43"/>
      <c r="CO357" s="43"/>
      <c r="CP357" s="43"/>
      <c r="CQ357" s="43"/>
      <c r="CR357" s="43"/>
      <c r="CS357" s="43"/>
      <c r="CT357" s="43"/>
      <c r="CU357" s="43"/>
      <c r="CV357" s="43"/>
      <c r="CW357" s="43"/>
      <c r="CX357" s="43"/>
      <c r="CY357" s="43"/>
      <c r="CZ357" s="43"/>
      <c r="DA357" s="43"/>
      <c r="DB357" s="43"/>
      <c r="DC357" s="43"/>
      <c r="DD357" s="43"/>
      <c r="DE357" s="43"/>
      <c r="DF357" s="43"/>
      <c r="DG357" s="43"/>
      <c r="DH357" s="43"/>
      <c r="DI357" s="43"/>
      <c r="DJ357" s="43"/>
      <c r="DK357" s="43"/>
      <c r="DL357" s="43"/>
    </row>
    <row r="358" spans="1:116" s="38" customFormat="1" ht="12" customHeight="1" x14ac:dyDescent="0.6">
      <c r="A358" s="5">
        <v>356</v>
      </c>
      <c r="B358" s="5" t="s">
        <v>408</v>
      </c>
      <c r="C358" s="6" t="s">
        <v>630</v>
      </c>
      <c r="D358" s="6" t="s">
        <v>290</v>
      </c>
      <c r="E358" s="16">
        <v>49.707641666666667</v>
      </c>
      <c r="F358" s="16">
        <v>-56.961866666666673</v>
      </c>
      <c r="G358" s="7" t="s">
        <v>739</v>
      </c>
      <c r="H358" s="7"/>
      <c r="I358" s="5">
        <v>395</v>
      </c>
      <c r="J358" s="5">
        <v>395</v>
      </c>
      <c r="K358" s="18">
        <v>0.6815461658478148</v>
      </c>
      <c r="L358" s="18">
        <v>3.2552467431578589</v>
      </c>
      <c r="M358" s="16">
        <v>0.12657582743643153</v>
      </c>
      <c r="N358" s="20">
        <v>0.512208</v>
      </c>
      <c r="O358" s="6"/>
      <c r="P358" s="18">
        <f t="shared" si="32"/>
        <v>-0.3565031650410192</v>
      </c>
      <c r="Q358" s="18">
        <f t="shared" si="33"/>
        <v>-8.3879852839630065</v>
      </c>
      <c r="R358" s="18"/>
      <c r="S358" s="18">
        <f t="shared" si="34"/>
        <v>-4.8534346541638218</v>
      </c>
      <c r="T358" s="13">
        <f t="shared" si="37"/>
        <v>-4.8534346541638218</v>
      </c>
      <c r="U358" s="13">
        <f t="shared" si="38"/>
        <v>1.5325252041349322</v>
      </c>
      <c r="V358" s="18">
        <f t="shared" si="35"/>
        <v>1.6443609984052225</v>
      </c>
      <c r="W358" s="18">
        <f t="shared" si="36"/>
        <v>1.5325252041349322</v>
      </c>
      <c r="X358" s="8"/>
      <c r="Y358" s="6"/>
      <c r="Z358" s="15">
        <f t="shared" si="39"/>
        <v>1137.5252041349322</v>
      </c>
      <c r="AA358" s="5" t="s">
        <v>523</v>
      </c>
      <c r="AB358" s="5">
        <v>2022</v>
      </c>
      <c r="AC358" s="11"/>
      <c r="AD358" s="6"/>
      <c r="AE358" s="6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  <c r="AR358" s="43"/>
      <c r="AS358" s="43"/>
      <c r="AT358" s="43"/>
      <c r="AU358" s="43"/>
      <c r="AV358" s="43"/>
      <c r="AW358" s="43"/>
      <c r="AX358" s="43"/>
      <c r="AY358" s="43"/>
      <c r="AZ358" s="43"/>
      <c r="BA358" s="43"/>
      <c r="BB358" s="43"/>
      <c r="BC358" s="43"/>
      <c r="BD358" s="43"/>
      <c r="BE358" s="43"/>
      <c r="BF358" s="43"/>
      <c r="BG358" s="43"/>
      <c r="BH358" s="43"/>
      <c r="BI358" s="43"/>
      <c r="BJ358" s="43"/>
      <c r="BK358" s="43"/>
      <c r="BL358" s="43"/>
      <c r="BM358" s="43"/>
      <c r="BN358" s="43"/>
      <c r="BO358" s="43"/>
      <c r="BP358" s="43"/>
      <c r="BQ358" s="43"/>
      <c r="BR358" s="43"/>
      <c r="BS358" s="43"/>
      <c r="BT358" s="43"/>
      <c r="BU358" s="43"/>
      <c r="BV358" s="43"/>
      <c r="BW358" s="43"/>
      <c r="BX358" s="43"/>
      <c r="BY358" s="43"/>
      <c r="BZ358" s="43"/>
      <c r="CA358" s="43"/>
      <c r="CB358" s="43"/>
      <c r="CC358" s="43"/>
      <c r="CD358" s="43"/>
      <c r="CE358" s="43"/>
      <c r="CF358" s="43"/>
      <c r="CG358" s="43"/>
      <c r="CH358" s="43"/>
      <c r="CI358" s="43"/>
      <c r="CJ358" s="43"/>
      <c r="CK358" s="43"/>
      <c r="CL358" s="43"/>
      <c r="CM358" s="43"/>
      <c r="CN358" s="43"/>
      <c r="CO358" s="43"/>
      <c r="CP358" s="43"/>
      <c r="CQ358" s="43"/>
      <c r="CR358" s="43"/>
      <c r="CS358" s="43"/>
      <c r="CT358" s="43"/>
      <c r="CU358" s="43"/>
      <c r="CV358" s="43"/>
      <c r="CW358" s="43"/>
      <c r="CX358" s="43"/>
      <c r="CY358" s="43"/>
      <c r="CZ358" s="43"/>
      <c r="DA358" s="43"/>
      <c r="DB358" s="43"/>
      <c r="DC358" s="43"/>
      <c r="DD358" s="43"/>
      <c r="DE358" s="43"/>
      <c r="DF358" s="43"/>
      <c r="DG358" s="43"/>
      <c r="DH358" s="43"/>
      <c r="DI358" s="43"/>
      <c r="DJ358" s="43"/>
      <c r="DK358" s="43"/>
      <c r="DL358" s="43"/>
    </row>
    <row r="359" spans="1:116" s="38" customFormat="1" ht="12" customHeight="1" x14ac:dyDescent="0.6">
      <c r="A359" s="5">
        <v>357</v>
      </c>
      <c r="B359" s="5" t="s">
        <v>409</v>
      </c>
      <c r="C359" s="6" t="s">
        <v>630</v>
      </c>
      <c r="D359" s="6" t="s">
        <v>290</v>
      </c>
      <c r="E359" s="16">
        <v>49.509508333333336</v>
      </c>
      <c r="F359" s="16">
        <v>-56.987436111111109</v>
      </c>
      <c r="G359" s="7" t="s">
        <v>258</v>
      </c>
      <c r="H359" s="7"/>
      <c r="I359" s="5">
        <v>476</v>
      </c>
      <c r="J359" s="5">
        <v>476</v>
      </c>
      <c r="K359" s="18">
        <v>1.090626969992107</v>
      </c>
      <c r="L359" s="18">
        <v>3.8099674607282221</v>
      </c>
      <c r="M359" s="16">
        <v>0.17305907406684326</v>
      </c>
      <c r="N359" s="20">
        <v>0.51252699999999995</v>
      </c>
      <c r="O359" s="6"/>
      <c r="P359" s="18">
        <f t="shared" si="32"/>
        <v>-0.12018772716398962</v>
      </c>
      <c r="Q359" s="18">
        <f t="shared" si="33"/>
        <v>-2.165270619814974</v>
      </c>
      <c r="R359" s="18"/>
      <c r="S359" s="18">
        <f t="shared" si="34"/>
        <v>-0.72931573075049139</v>
      </c>
      <c r="T359" s="13">
        <f t="shared" si="37"/>
        <v>-0.72931573075049139</v>
      </c>
      <c r="U359" s="13">
        <f t="shared" si="38"/>
        <v>1.2607622516459964</v>
      </c>
      <c r="V359" s="18">
        <f t="shared" si="35"/>
        <v>2.3261570929284763</v>
      </c>
      <c r="W359" s="18">
        <f t="shared" si="36"/>
        <v>1.2607622516459964</v>
      </c>
      <c r="X359" s="8"/>
      <c r="Y359" s="6"/>
      <c r="Z359" s="15">
        <f t="shared" si="39"/>
        <v>784.76225164599646</v>
      </c>
      <c r="AA359" s="5" t="s">
        <v>523</v>
      </c>
      <c r="AB359" s="5">
        <v>2022</v>
      </c>
      <c r="AC359" s="11"/>
      <c r="AD359" s="6"/>
      <c r="AE359" s="6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  <c r="AR359" s="43"/>
      <c r="AS359" s="43"/>
      <c r="AT359" s="43"/>
      <c r="AU359" s="43"/>
      <c r="AV359" s="43"/>
      <c r="AW359" s="43"/>
      <c r="AX359" s="43"/>
      <c r="AY359" s="43"/>
      <c r="AZ359" s="43"/>
      <c r="BA359" s="43"/>
      <c r="BB359" s="43"/>
      <c r="BC359" s="43"/>
      <c r="BD359" s="43"/>
      <c r="BE359" s="43"/>
      <c r="BF359" s="43"/>
      <c r="BG359" s="43"/>
      <c r="BH359" s="43"/>
      <c r="BI359" s="43"/>
      <c r="BJ359" s="43"/>
      <c r="BK359" s="43"/>
      <c r="BL359" s="43"/>
      <c r="BM359" s="43"/>
      <c r="BN359" s="43"/>
      <c r="BO359" s="43"/>
      <c r="BP359" s="43"/>
      <c r="BQ359" s="43"/>
      <c r="BR359" s="43"/>
      <c r="BS359" s="43"/>
      <c r="BT359" s="43"/>
      <c r="BU359" s="43"/>
      <c r="BV359" s="43"/>
      <c r="BW359" s="43"/>
      <c r="BX359" s="43"/>
      <c r="BY359" s="43"/>
      <c r="BZ359" s="43"/>
      <c r="CA359" s="43"/>
      <c r="CB359" s="43"/>
      <c r="CC359" s="43"/>
      <c r="CD359" s="43"/>
      <c r="CE359" s="43"/>
      <c r="CF359" s="43"/>
      <c r="CG359" s="43"/>
      <c r="CH359" s="43"/>
      <c r="CI359" s="43"/>
      <c r="CJ359" s="43"/>
      <c r="CK359" s="43"/>
      <c r="CL359" s="43"/>
      <c r="CM359" s="43"/>
      <c r="CN359" s="43"/>
      <c r="CO359" s="43"/>
      <c r="CP359" s="43"/>
      <c r="CQ359" s="43"/>
      <c r="CR359" s="43"/>
      <c r="CS359" s="43"/>
      <c r="CT359" s="43"/>
      <c r="CU359" s="43"/>
      <c r="CV359" s="43"/>
      <c r="CW359" s="43"/>
      <c r="CX359" s="43"/>
      <c r="CY359" s="43"/>
      <c r="CZ359" s="43"/>
      <c r="DA359" s="43"/>
      <c r="DB359" s="43"/>
      <c r="DC359" s="43"/>
      <c r="DD359" s="43"/>
      <c r="DE359" s="43"/>
      <c r="DF359" s="43"/>
      <c r="DG359" s="43"/>
      <c r="DH359" s="43"/>
      <c r="DI359" s="43"/>
      <c r="DJ359" s="43"/>
      <c r="DK359" s="43"/>
      <c r="DL359" s="43"/>
    </row>
    <row r="360" spans="1:116" s="38" customFormat="1" ht="12" customHeight="1" x14ac:dyDescent="0.6">
      <c r="A360" s="5">
        <v>358</v>
      </c>
      <c r="B360" s="5" t="s">
        <v>410</v>
      </c>
      <c r="C360" s="6" t="s">
        <v>630</v>
      </c>
      <c r="D360" s="6" t="s">
        <v>290</v>
      </c>
      <c r="E360" s="16">
        <v>49.084413888888889</v>
      </c>
      <c r="F360" s="16">
        <v>-57.196119444444442</v>
      </c>
      <c r="G360" s="7" t="s">
        <v>740</v>
      </c>
      <c r="H360" s="7"/>
      <c r="I360" s="5">
        <v>474</v>
      </c>
      <c r="J360" s="5">
        <v>474</v>
      </c>
      <c r="K360" s="18">
        <v>4.062277189092427</v>
      </c>
      <c r="L360" s="18">
        <v>19.640391356886337</v>
      </c>
      <c r="M360" s="16">
        <v>0.12504283915791883</v>
      </c>
      <c r="N360" s="20">
        <v>0.51187899999999997</v>
      </c>
      <c r="O360" s="6"/>
      <c r="P360" s="18">
        <f t="shared" si="32"/>
        <v>-0.36429669975638623</v>
      </c>
      <c r="Q360" s="18">
        <f t="shared" si="33"/>
        <v>-14.805769373321676</v>
      </c>
      <c r="R360" s="18"/>
      <c r="S360" s="18">
        <f t="shared" si="34"/>
        <v>-10.471585817640046</v>
      </c>
      <c r="T360" s="13">
        <f t="shared" si="37"/>
        <v>-10.471585817640046</v>
      </c>
      <c r="U360" s="13">
        <f t="shared" si="38"/>
        <v>2.0514109073482567</v>
      </c>
      <c r="V360" s="18">
        <f t="shared" si="35"/>
        <v>2.1765035022321877</v>
      </c>
      <c r="W360" s="18">
        <f t="shared" si="36"/>
        <v>2.0514109073482567</v>
      </c>
      <c r="X360" s="8"/>
      <c r="Y360" s="6"/>
      <c r="Z360" s="15">
        <f t="shared" si="39"/>
        <v>1577.4109073482568</v>
      </c>
      <c r="AA360" s="5" t="s">
        <v>523</v>
      </c>
      <c r="AB360" s="5">
        <v>2022</v>
      </c>
      <c r="AC360" s="11"/>
      <c r="AD360" s="6"/>
      <c r="AE360" s="6"/>
      <c r="AF360" s="43"/>
      <c r="AG360" s="43"/>
      <c r="AH360" s="43"/>
      <c r="AI360" s="43"/>
      <c r="AJ360" s="43"/>
      <c r="AK360" s="43"/>
      <c r="AL360" s="43"/>
      <c r="AM360" s="43"/>
      <c r="AN360" s="43"/>
      <c r="AO360" s="43"/>
      <c r="AP360" s="43"/>
      <c r="AQ360" s="43"/>
      <c r="AR360" s="43"/>
      <c r="AS360" s="43"/>
      <c r="AT360" s="43"/>
      <c r="AU360" s="43"/>
      <c r="AV360" s="43"/>
      <c r="AW360" s="43"/>
      <c r="AX360" s="43"/>
      <c r="AY360" s="43"/>
      <c r="AZ360" s="43"/>
      <c r="BA360" s="43"/>
      <c r="BB360" s="43"/>
      <c r="BC360" s="43"/>
      <c r="BD360" s="43"/>
      <c r="BE360" s="43"/>
      <c r="BF360" s="43"/>
      <c r="BG360" s="43"/>
      <c r="BH360" s="43"/>
      <c r="BI360" s="43"/>
      <c r="BJ360" s="43"/>
      <c r="BK360" s="43"/>
      <c r="BL360" s="43"/>
      <c r="BM360" s="43"/>
      <c r="BN360" s="43"/>
      <c r="BO360" s="43"/>
      <c r="BP360" s="43"/>
      <c r="BQ360" s="43"/>
      <c r="BR360" s="43"/>
      <c r="BS360" s="43"/>
      <c r="BT360" s="43"/>
      <c r="BU360" s="43"/>
      <c r="BV360" s="43"/>
      <c r="BW360" s="43"/>
      <c r="BX360" s="43"/>
      <c r="BY360" s="43"/>
      <c r="BZ360" s="43"/>
      <c r="CA360" s="43"/>
      <c r="CB360" s="43"/>
      <c r="CC360" s="43"/>
      <c r="CD360" s="43"/>
      <c r="CE360" s="43"/>
      <c r="CF360" s="43"/>
      <c r="CG360" s="43"/>
      <c r="CH360" s="43"/>
      <c r="CI360" s="43"/>
      <c r="CJ360" s="43"/>
      <c r="CK360" s="43"/>
      <c r="CL360" s="43"/>
      <c r="CM360" s="43"/>
      <c r="CN360" s="43"/>
      <c r="CO360" s="43"/>
      <c r="CP360" s="43"/>
      <c r="CQ360" s="43"/>
      <c r="CR360" s="43"/>
      <c r="CS360" s="43"/>
      <c r="CT360" s="43"/>
      <c r="CU360" s="43"/>
      <c r="CV360" s="43"/>
      <c r="CW360" s="43"/>
      <c r="CX360" s="43"/>
      <c r="CY360" s="43"/>
      <c r="CZ360" s="43"/>
      <c r="DA360" s="43"/>
      <c r="DB360" s="43"/>
      <c r="DC360" s="43"/>
      <c r="DD360" s="43"/>
      <c r="DE360" s="43"/>
      <c r="DF360" s="43"/>
      <c r="DG360" s="43"/>
      <c r="DH360" s="43"/>
      <c r="DI360" s="43"/>
      <c r="DJ360" s="43"/>
      <c r="DK360" s="43"/>
      <c r="DL360" s="43"/>
    </row>
    <row r="361" spans="1:116" s="38" customFormat="1" ht="12" customHeight="1" x14ac:dyDescent="0.6">
      <c r="A361" s="5">
        <v>359</v>
      </c>
      <c r="B361" s="5" t="s">
        <v>411</v>
      </c>
      <c r="C361" s="6" t="s">
        <v>630</v>
      </c>
      <c r="D361" s="6" t="s">
        <v>290</v>
      </c>
      <c r="E361" s="16">
        <v>49.071263888888893</v>
      </c>
      <c r="F361" s="16">
        <v>-57.159925000000001</v>
      </c>
      <c r="G361" s="7" t="s">
        <v>740</v>
      </c>
      <c r="H361" s="7"/>
      <c r="I361" s="5">
        <v>478</v>
      </c>
      <c r="J361" s="5">
        <v>478</v>
      </c>
      <c r="K361" s="18">
        <v>3.6741529430153954</v>
      </c>
      <c r="L361" s="18">
        <v>16.731779477970857</v>
      </c>
      <c r="M361" s="16">
        <v>0.13275610679389427</v>
      </c>
      <c r="N361" s="20">
        <v>0.511911</v>
      </c>
      <c r="O361" s="6"/>
      <c r="P361" s="18">
        <f t="shared" si="32"/>
        <v>-0.3250833411596632</v>
      </c>
      <c r="Q361" s="18">
        <f t="shared" si="33"/>
        <v>-14.181547212653856</v>
      </c>
      <c r="R361" s="18"/>
      <c r="S361" s="18">
        <f t="shared" si="34"/>
        <v>-10.281262302088447</v>
      </c>
      <c r="T361" s="13">
        <f t="shared" si="37"/>
        <v>-10.281262302088447</v>
      </c>
      <c r="U361" s="13">
        <f t="shared" si="38"/>
        <v>2.0383546856465804</v>
      </c>
      <c r="V361" s="18">
        <f t="shared" si="35"/>
        <v>2.3227722266930289</v>
      </c>
      <c r="W361" s="18">
        <f t="shared" si="36"/>
        <v>2.0383546856465804</v>
      </c>
      <c r="X361" s="8"/>
      <c r="Y361" s="6"/>
      <c r="Z361" s="15">
        <f t="shared" si="39"/>
        <v>1560.3546856465805</v>
      </c>
      <c r="AA361" s="5" t="s">
        <v>523</v>
      </c>
      <c r="AB361" s="5">
        <v>2022</v>
      </c>
      <c r="AC361" s="11"/>
      <c r="AD361" s="6"/>
      <c r="AE361" s="6"/>
      <c r="AF361" s="43"/>
      <c r="AG361" s="43"/>
      <c r="AH361" s="43"/>
      <c r="AI361" s="43"/>
      <c r="AJ361" s="43"/>
      <c r="AK361" s="43"/>
      <c r="AL361" s="43"/>
      <c r="AM361" s="43"/>
      <c r="AN361" s="43"/>
      <c r="AO361" s="43"/>
      <c r="AP361" s="43"/>
      <c r="AQ361" s="43"/>
      <c r="AR361" s="43"/>
      <c r="AS361" s="43"/>
      <c r="AT361" s="43"/>
      <c r="AU361" s="43"/>
      <c r="AV361" s="43"/>
      <c r="AW361" s="43"/>
      <c r="AX361" s="43"/>
      <c r="AY361" s="43"/>
      <c r="AZ361" s="43"/>
      <c r="BA361" s="43"/>
      <c r="BB361" s="43"/>
      <c r="BC361" s="43"/>
      <c r="BD361" s="43"/>
      <c r="BE361" s="43"/>
      <c r="BF361" s="43"/>
      <c r="BG361" s="43"/>
      <c r="BH361" s="43"/>
      <c r="BI361" s="43"/>
      <c r="BJ361" s="43"/>
      <c r="BK361" s="43"/>
      <c r="BL361" s="43"/>
      <c r="BM361" s="43"/>
      <c r="BN361" s="43"/>
      <c r="BO361" s="43"/>
      <c r="BP361" s="43"/>
      <c r="BQ361" s="43"/>
      <c r="BR361" s="43"/>
      <c r="BS361" s="43"/>
      <c r="BT361" s="43"/>
      <c r="BU361" s="43"/>
      <c r="BV361" s="43"/>
      <c r="BW361" s="43"/>
      <c r="BX361" s="43"/>
      <c r="BY361" s="43"/>
      <c r="BZ361" s="43"/>
      <c r="CA361" s="43"/>
      <c r="CB361" s="43"/>
      <c r="CC361" s="43"/>
      <c r="CD361" s="43"/>
      <c r="CE361" s="43"/>
      <c r="CF361" s="43"/>
      <c r="CG361" s="43"/>
      <c r="CH361" s="43"/>
      <c r="CI361" s="43"/>
      <c r="CJ361" s="43"/>
      <c r="CK361" s="43"/>
      <c r="CL361" s="43"/>
      <c r="CM361" s="43"/>
      <c r="CN361" s="43"/>
      <c r="CO361" s="43"/>
      <c r="CP361" s="43"/>
      <c r="CQ361" s="43"/>
      <c r="CR361" s="43"/>
      <c r="CS361" s="43"/>
      <c r="CT361" s="43"/>
      <c r="CU361" s="43"/>
      <c r="CV361" s="43"/>
      <c r="CW361" s="43"/>
      <c r="CX361" s="43"/>
      <c r="CY361" s="43"/>
      <c r="CZ361" s="43"/>
      <c r="DA361" s="43"/>
      <c r="DB361" s="43"/>
      <c r="DC361" s="43"/>
      <c r="DD361" s="43"/>
      <c r="DE361" s="43"/>
      <c r="DF361" s="43"/>
      <c r="DG361" s="43"/>
      <c r="DH361" s="43"/>
      <c r="DI361" s="43"/>
      <c r="DJ361" s="43"/>
      <c r="DK361" s="43"/>
      <c r="DL361" s="43"/>
    </row>
    <row r="362" spans="1:116" s="38" customFormat="1" ht="12" customHeight="1" x14ac:dyDescent="0.6">
      <c r="A362" s="5">
        <v>360</v>
      </c>
      <c r="B362" s="5" t="s">
        <v>412</v>
      </c>
      <c r="C362" s="6" t="s">
        <v>630</v>
      </c>
      <c r="D362" s="6" t="s">
        <v>290</v>
      </c>
      <c r="E362" s="16">
        <v>48.556433333333331</v>
      </c>
      <c r="F362" s="16">
        <v>-58.44830555555555</v>
      </c>
      <c r="G362" s="7" t="s">
        <v>286</v>
      </c>
      <c r="H362" s="7"/>
      <c r="I362" s="5">
        <v>1153</v>
      </c>
      <c r="J362" s="5">
        <v>600</v>
      </c>
      <c r="K362" s="18">
        <v>14.013486413405376</v>
      </c>
      <c r="L362" s="18">
        <v>54.192861597155151</v>
      </c>
      <c r="M362" s="16">
        <v>0.1563304298094694</v>
      </c>
      <c r="N362" s="20">
        <v>0.51221899999999998</v>
      </c>
      <c r="O362" s="6"/>
      <c r="P362" s="18">
        <f t="shared" si="32"/>
        <v>-0.20523421550854404</v>
      </c>
      <c r="Q362" s="18">
        <f t="shared" si="33"/>
        <v>-8.1734089162344148</v>
      </c>
      <c r="R362" s="18"/>
      <c r="S362" s="18">
        <f t="shared" si="34"/>
        <v>-5.0825816306757412</v>
      </c>
      <c r="T362" s="13">
        <f t="shared" si="37"/>
        <v>-5.0825816306757412</v>
      </c>
      <c r="U362" s="13">
        <f t="shared" si="38"/>
        <v>1.7153428691203056</v>
      </c>
      <c r="V362" s="18">
        <f t="shared" si="35"/>
        <v>2.4614444788866012</v>
      </c>
      <c r="W362" s="18">
        <f t="shared" si="36"/>
        <v>1.7153428691203056</v>
      </c>
      <c r="X362" s="8"/>
      <c r="Y362" s="6"/>
      <c r="Z362" s="15">
        <f t="shared" si="39"/>
        <v>1115.3428691203057</v>
      </c>
      <c r="AA362" s="5" t="s">
        <v>523</v>
      </c>
      <c r="AB362" s="5">
        <v>2022</v>
      </c>
      <c r="AC362" s="11"/>
      <c r="AD362" s="6"/>
      <c r="AE362" s="6"/>
      <c r="AF362" s="43"/>
      <c r="AG362" s="43"/>
      <c r="AH362" s="43"/>
      <c r="AI362" s="43"/>
      <c r="AJ362" s="43"/>
      <c r="AK362" s="43"/>
      <c r="AL362" s="43"/>
      <c r="AM362" s="43"/>
      <c r="AN362" s="43"/>
      <c r="AO362" s="43"/>
      <c r="AP362" s="43"/>
      <c r="AQ362" s="43"/>
      <c r="AR362" s="43"/>
      <c r="AS362" s="43"/>
      <c r="AT362" s="43"/>
      <c r="AU362" s="43"/>
      <c r="AV362" s="43"/>
      <c r="AW362" s="43"/>
      <c r="AX362" s="43"/>
      <c r="AY362" s="43"/>
      <c r="AZ362" s="43"/>
      <c r="BA362" s="43"/>
      <c r="BB362" s="43"/>
      <c r="BC362" s="43"/>
      <c r="BD362" s="43"/>
      <c r="BE362" s="43"/>
      <c r="BF362" s="43"/>
      <c r="BG362" s="43"/>
      <c r="BH362" s="43"/>
      <c r="BI362" s="43"/>
      <c r="BJ362" s="43"/>
      <c r="BK362" s="43"/>
      <c r="BL362" s="43"/>
      <c r="BM362" s="43"/>
      <c r="BN362" s="43"/>
      <c r="BO362" s="43"/>
      <c r="BP362" s="43"/>
      <c r="BQ362" s="43"/>
      <c r="BR362" s="43"/>
      <c r="BS362" s="43"/>
      <c r="BT362" s="43"/>
      <c r="BU362" s="43"/>
      <c r="BV362" s="43"/>
      <c r="BW362" s="43"/>
      <c r="BX362" s="43"/>
      <c r="BY362" s="43"/>
      <c r="BZ362" s="43"/>
      <c r="CA362" s="43"/>
      <c r="CB362" s="43"/>
      <c r="CC362" s="43"/>
      <c r="CD362" s="43"/>
      <c r="CE362" s="43"/>
      <c r="CF362" s="43"/>
      <c r="CG362" s="43"/>
      <c r="CH362" s="43"/>
      <c r="CI362" s="43"/>
      <c r="CJ362" s="43"/>
      <c r="CK362" s="43"/>
      <c r="CL362" s="43"/>
      <c r="CM362" s="43"/>
      <c r="CN362" s="43"/>
      <c r="CO362" s="43"/>
      <c r="CP362" s="43"/>
      <c r="CQ362" s="43"/>
      <c r="CR362" s="43"/>
      <c r="CS362" s="43"/>
      <c r="CT362" s="43"/>
      <c r="CU362" s="43"/>
      <c r="CV362" s="43"/>
      <c r="CW362" s="43"/>
      <c r="CX362" s="43"/>
      <c r="CY362" s="43"/>
      <c r="CZ362" s="43"/>
      <c r="DA362" s="43"/>
      <c r="DB362" s="43"/>
      <c r="DC362" s="43"/>
      <c r="DD362" s="43"/>
      <c r="DE362" s="43"/>
      <c r="DF362" s="43"/>
      <c r="DG362" s="43"/>
      <c r="DH362" s="43"/>
      <c r="DI362" s="43"/>
      <c r="DJ362" s="43"/>
      <c r="DK362" s="43"/>
      <c r="DL362" s="43"/>
    </row>
    <row r="363" spans="1:116" s="38" customFormat="1" ht="12" customHeight="1" x14ac:dyDescent="0.6">
      <c r="A363" s="5">
        <v>361</v>
      </c>
      <c r="B363" s="5" t="s">
        <v>413</v>
      </c>
      <c r="C363" s="6" t="s">
        <v>630</v>
      </c>
      <c r="D363" s="6" t="s">
        <v>290</v>
      </c>
      <c r="E363" s="16">
        <v>48.453547222222227</v>
      </c>
      <c r="F363" s="16">
        <v>-57.982066666666668</v>
      </c>
      <c r="G363" s="7" t="s">
        <v>741</v>
      </c>
      <c r="H363" s="7"/>
      <c r="I363" s="9">
        <v>475.9</v>
      </c>
      <c r="J363" s="9">
        <v>475.9</v>
      </c>
      <c r="K363" s="18">
        <v>2.9498895656256674</v>
      </c>
      <c r="L363" s="18">
        <v>18.796407744925407</v>
      </c>
      <c r="M363" s="16">
        <v>9.4879046038790354E-2</v>
      </c>
      <c r="N363" s="20">
        <v>0.51190199999999997</v>
      </c>
      <c r="O363" s="6"/>
      <c r="P363" s="18">
        <f t="shared" si="32"/>
        <v>-0.5176459276116403</v>
      </c>
      <c r="Q363" s="18">
        <f t="shared" si="33"/>
        <v>-14.357109695342096</v>
      </c>
      <c r="R363" s="18"/>
      <c r="S363" s="18">
        <f t="shared" si="34"/>
        <v>-8.1737825018875672</v>
      </c>
      <c r="T363" s="13">
        <f t="shared" si="37"/>
        <v>-8.1737825018875672</v>
      </c>
      <c r="U363" s="13">
        <f t="shared" si="38"/>
        <v>1.8691969300064821</v>
      </c>
      <c r="V363" s="18">
        <f t="shared" si="35"/>
        <v>1.5976181309551654</v>
      </c>
      <c r="W363" s="18">
        <f t="shared" si="36"/>
        <v>1.8691969300064821</v>
      </c>
      <c r="X363" s="8"/>
      <c r="Y363" s="6"/>
      <c r="Z363" s="15">
        <f t="shared" si="39"/>
        <v>1393.2969300064819</v>
      </c>
      <c r="AA363" s="5" t="s">
        <v>523</v>
      </c>
      <c r="AB363" s="5">
        <v>2022</v>
      </c>
      <c r="AC363" s="11"/>
      <c r="AD363" s="6"/>
      <c r="AE363" s="6"/>
      <c r="AF363" s="43"/>
      <c r="AG363" s="43"/>
      <c r="AH363" s="43"/>
      <c r="AI363" s="43"/>
      <c r="AJ363" s="43"/>
      <c r="AK363" s="43"/>
      <c r="AL363" s="43"/>
      <c r="AM363" s="43"/>
      <c r="AN363" s="43"/>
      <c r="AO363" s="43"/>
      <c r="AP363" s="43"/>
      <c r="AQ363" s="43"/>
      <c r="AR363" s="43"/>
      <c r="AS363" s="43"/>
      <c r="AT363" s="43"/>
      <c r="AU363" s="43"/>
      <c r="AV363" s="43"/>
      <c r="AW363" s="43"/>
      <c r="AX363" s="43"/>
      <c r="AY363" s="43"/>
      <c r="AZ363" s="43"/>
      <c r="BA363" s="43"/>
      <c r="BB363" s="43"/>
      <c r="BC363" s="43"/>
      <c r="BD363" s="43"/>
      <c r="BE363" s="43"/>
      <c r="BF363" s="43"/>
      <c r="BG363" s="43"/>
      <c r="BH363" s="43"/>
      <c r="BI363" s="43"/>
      <c r="BJ363" s="43"/>
      <c r="BK363" s="43"/>
      <c r="BL363" s="43"/>
      <c r="BM363" s="43"/>
      <c r="BN363" s="43"/>
      <c r="BO363" s="43"/>
      <c r="BP363" s="43"/>
      <c r="BQ363" s="43"/>
      <c r="BR363" s="43"/>
      <c r="BS363" s="43"/>
      <c r="BT363" s="43"/>
      <c r="BU363" s="43"/>
      <c r="BV363" s="43"/>
      <c r="BW363" s="43"/>
      <c r="BX363" s="43"/>
      <c r="BY363" s="43"/>
      <c r="BZ363" s="43"/>
      <c r="CA363" s="43"/>
      <c r="CB363" s="43"/>
      <c r="CC363" s="43"/>
      <c r="CD363" s="43"/>
      <c r="CE363" s="43"/>
      <c r="CF363" s="43"/>
      <c r="CG363" s="43"/>
      <c r="CH363" s="43"/>
      <c r="CI363" s="43"/>
      <c r="CJ363" s="43"/>
      <c r="CK363" s="43"/>
      <c r="CL363" s="43"/>
      <c r="CM363" s="43"/>
      <c r="CN363" s="43"/>
      <c r="CO363" s="43"/>
      <c r="CP363" s="43"/>
      <c r="CQ363" s="43"/>
      <c r="CR363" s="43"/>
      <c r="CS363" s="43"/>
      <c r="CT363" s="43"/>
      <c r="CU363" s="43"/>
      <c r="CV363" s="43"/>
      <c r="CW363" s="43"/>
      <c r="CX363" s="43"/>
      <c r="CY363" s="43"/>
      <c r="CZ363" s="43"/>
      <c r="DA363" s="43"/>
      <c r="DB363" s="43"/>
      <c r="DC363" s="43"/>
      <c r="DD363" s="43"/>
      <c r="DE363" s="43"/>
      <c r="DF363" s="43"/>
      <c r="DG363" s="43"/>
      <c r="DH363" s="43"/>
      <c r="DI363" s="43"/>
      <c r="DJ363" s="43"/>
      <c r="DK363" s="43"/>
      <c r="DL363" s="43"/>
    </row>
    <row r="364" spans="1:116" s="38" customFormat="1" ht="12" customHeight="1" x14ac:dyDescent="0.6">
      <c r="A364" s="5">
        <v>362</v>
      </c>
      <c r="B364" s="5" t="s">
        <v>414</v>
      </c>
      <c r="C364" s="6" t="s">
        <v>630</v>
      </c>
      <c r="D364" s="6" t="s">
        <v>290</v>
      </c>
      <c r="E364" s="16">
        <v>48.470919444444448</v>
      </c>
      <c r="F364" s="16">
        <v>-57.958463888888893</v>
      </c>
      <c r="G364" s="7" t="s">
        <v>741</v>
      </c>
      <c r="H364" s="7"/>
      <c r="I364" s="5">
        <v>475</v>
      </c>
      <c r="J364" s="5">
        <v>475</v>
      </c>
      <c r="K364" s="18">
        <v>5.2574565221127383</v>
      </c>
      <c r="L364" s="18">
        <v>26.000007750303183</v>
      </c>
      <c r="M364" s="16">
        <v>0.12224796029037389</v>
      </c>
      <c r="N364" s="20">
        <v>0.51200199999999996</v>
      </c>
      <c r="O364" s="6"/>
      <c r="P364" s="18">
        <f t="shared" si="32"/>
        <v>-0.37850553995742808</v>
      </c>
      <c r="Q364" s="18">
        <f t="shared" si="33"/>
        <v>-12.406415443257934</v>
      </c>
      <c r="R364" s="18"/>
      <c r="S364" s="18">
        <f t="shared" si="34"/>
        <v>-7.8936831431154975</v>
      </c>
      <c r="T364" s="13">
        <f t="shared" si="37"/>
        <v>-7.8936831431154975</v>
      </c>
      <c r="U364" s="13">
        <f t="shared" si="38"/>
        <v>1.8441108649774294</v>
      </c>
      <c r="V364" s="18">
        <f t="shared" si="35"/>
        <v>1.9074758099453699</v>
      </c>
      <c r="W364" s="18">
        <f t="shared" si="36"/>
        <v>1.8441108649774294</v>
      </c>
      <c r="X364" s="8"/>
      <c r="Y364" s="6"/>
      <c r="Z364" s="15">
        <f t="shared" si="39"/>
        <v>1369.1108649774294</v>
      </c>
      <c r="AA364" s="5" t="s">
        <v>523</v>
      </c>
      <c r="AB364" s="5">
        <v>2022</v>
      </c>
      <c r="AC364" s="11"/>
      <c r="AD364" s="6"/>
      <c r="AE364" s="6"/>
      <c r="AF364" s="43"/>
      <c r="AG364" s="43"/>
      <c r="AH364" s="43"/>
      <c r="AI364" s="43"/>
      <c r="AJ364" s="43"/>
      <c r="AK364" s="43"/>
      <c r="AL364" s="43"/>
      <c r="AM364" s="43"/>
      <c r="AN364" s="43"/>
      <c r="AO364" s="43"/>
      <c r="AP364" s="43"/>
      <c r="AQ364" s="43"/>
      <c r="AR364" s="43"/>
      <c r="AS364" s="43"/>
      <c r="AT364" s="43"/>
      <c r="AU364" s="43"/>
      <c r="AV364" s="43"/>
      <c r="AW364" s="43"/>
      <c r="AX364" s="43"/>
      <c r="AY364" s="43"/>
      <c r="AZ364" s="43"/>
      <c r="BA364" s="43"/>
      <c r="BB364" s="43"/>
      <c r="BC364" s="43"/>
      <c r="BD364" s="43"/>
      <c r="BE364" s="43"/>
      <c r="BF364" s="43"/>
      <c r="BG364" s="43"/>
      <c r="BH364" s="43"/>
      <c r="BI364" s="43"/>
      <c r="BJ364" s="43"/>
      <c r="BK364" s="43"/>
      <c r="BL364" s="43"/>
      <c r="BM364" s="43"/>
      <c r="BN364" s="43"/>
      <c r="BO364" s="43"/>
      <c r="BP364" s="43"/>
      <c r="BQ364" s="43"/>
      <c r="BR364" s="43"/>
      <c r="BS364" s="43"/>
      <c r="BT364" s="43"/>
      <c r="BU364" s="43"/>
      <c r="BV364" s="43"/>
      <c r="BW364" s="43"/>
      <c r="BX364" s="43"/>
      <c r="BY364" s="43"/>
      <c r="BZ364" s="43"/>
      <c r="CA364" s="43"/>
      <c r="CB364" s="43"/>
      <c r="CC364" s="43"/>
      <c r="CD364" s="43"/>
      <c r="CE364" s="43"/>
      <c r="CF364" s="43"/>
      <c r="CG364" s="43"/>
      <c r="CH364" s="43"/>
      <c r="CI364" s="43"/>
      <c r="CJ364" s="43"/>
      <c r="CK364" s="43"/>
      <c r="CL364" s="43"/>
      <c r="CM364" s="43"/>
      <c r="CN364" s="43"/>
      <c r="CO364" s="43"/>
      <c r="CP364" s="43"/>
      <c r="CQ364" s="43"/>
      <c r="CR364" s="43"/>
      <c r="CS364" s="43"/>
      <c r="CT364" s="43"/>
      <c r="CU364" s="43"/>
      <c r="CV364" s="43"/>
      <c r="CW364" s="43"/>
      <c r="CX364" s="43"/>
      <c r="CY364" s="43"/>
      <c r="CZ364" s="43"/>
      <c r="DA364" s="43"/>
      <c r="DB364" s="43"/>
      <c r="DC364" s="43"/>
      <c r="DD364" s="43"/>
      <c r="DE364" s="43"/>
      <c r="DF364" s="43"/>
      <c r="DG364" s="43"/>
      <c r="DH364" s="43"/>
      <c r="DI364" s="43"/>
      <c r="DJ364" s="43"/>
      <c r="DK364" s="43"/>
      <c r="DL364" s="43"/>
    </row>
    <row r="365" spans="1:116" s="38" customFormat="1" ht="12" customHeight="1" x14ac:dyDescent="0.6">
      <c r="A365" s="5">
        <v>363</v>
      </c>
      <c r="B365" s="5" t="s">
        <v>415</v>
      </c>
      <c r="C365" s="6" t="s">
        <v>630</v>
      </c>
      <c r="D365" s="6" t="s">
        <v>290</v>
      </c>
      <c r="E365" s="16">
        <v>48.470919444444448</v>
      </c>
      <c r="F365" s="16">
        <v>-57.958463888888893</v>
      </c>
      <c r="G365" s="7" t="s">
        <v>531</v>
      </c>
      <c r="H365" s="7"/>
      <c r="I365" s="5">
        <v>490</v>
      </c>
      <c r="J365" s="5">
        <v>490</v>
      </c>
      <c r="K365" s="18">
        <v>2.1645116999459759</v>
      </c>
      <c r="L365" s="18">
        <v>10.907534298375488</v>
      </c>
      <c r="M365" s="16">
        <v>0.11997002782876712</v>
      </c>
      <c r="N365" s="20">
        <v>0.51189899999999999</v>
      </c>
      <c r="O365" s="6"/>
      <c r="P365" s="18">
        <f t="shared" si="32"/>
        <v>-0.39008628455126027</v>
      </c>
      <c r="Q365" s="18">
        <f t="shared" si="33"/>
        <v>-14.415630522903733</v>
      </c>
      <c r="R365" s="18"/>
      <c r="S365" s="18">
        <f t="shared" si="34"/>
        <v>-9.6179593092077837</v>
      </c>
      <c r="T365" s="13">
        <f t="shared" si="37"/>
        <v>-9.6179593092077837</v>
      </c>
      <c r="U365" s="13">
        <f t="shared" si="38"/>
        <v>1.995939789762819</v>
      </c>
      <c r="V365" s="18">
        <f t="shared" si="35"/>
        <v>2.0273037844057002</v>
      </c>
      <c r="W365" s="18">
        <f t="shared" si="36"/>
        <v>1.995939789762819</v>
      </c>
      <c r="X365" s="8"/>
      <c r="Y365" s="6"/>
      <c r="Z365" s="15">
        <f t="shared" si="39"/>
        <v>1505.9397897628191</v>
      </c>
      <c r="AA365" s="5" t="s">
        <v>523</v>
      </c>
      <c r="AB365" s="5">
        <v>2022</v>
      </c>
      <c r="AC365" s="11"/>
      <c r="AD365" s="6"/>
      <c r="AE365" s="6"/>
      <c r="AF365" s="43"/>
      <c r="AG365" s="43"/>
      <c r="AH365" s="43"/>
      <c r="AI365" s="43"/>
      <c r="AJ365" s="43"/>
      <c r="AK365" s="43"/>
      <c r="AL365" s="43"/>
      <c r="AM365" s="43"/>
      <c r="AN365" s="43"/>
      <c r="AO365" s="43"/>
      <c r="AP365" s="43"/>
      <c r="AQ365" s="43"/>
      <c r="AR365" s="43"/>
      <c r="AS365" s="43"/>
      <c r="AT365" s="43"/>
      <c r="AU365" s="43"/>
      <c r="AV365" s="43"/>
      <c r="AW365" s="43"/>
      <c r="AX365" s="43"/>
      <c r="AY365" s="43"/>
      <c r="AZ365" s="43"/>
      <c r="BA365" s="43"/>
      <c r="BB365" s="43"/>
      <c r="BC365" s="43"/>
      <c r="BD365" s="43"/>
      <c r="BE365" s="43"/>
      <c r="BF365" s="43"/>
      <c r="BG365" s="43"/>
      <c r="BH365" s="43"/>
      <c r="BI365" s="43"/>
      <c r="BJ365" s="43"/>
      <c r="BK365" s="43"/>
      <c r="BL365" s="43"/>
      <c r="BM365" s="43"/>
      <c r="BN365" s="43"/>
      <c r="BO365" s="43"/>
      <c r="BP365" s="43"/>
      <c r="BQ365" s="43"/>
      <c r="BR365" s="43"/>
      <c r="BS365" s="43"/>
      <c r="BT365" s="43"/>
      <c r="BU365" s="43"/>
      <c r="BV365" s="43"/>
      <c r="BW365" s="43"/>
      <c r="BX365" s="43"/>
      <c r="BY365" s="43"/>
      <c r="BZ365" s="43"/>
      <c r="CA365" s="43"/>
      <c r="CB365" s="43"/>
      <c r="CC365" s="43"/>
      <c r="CD365" s="43"/>
      <c r="CE365" s="43"/>
      <c r="CF365" s="43"/>
      <c r="CG365" s="43"/>
      <c r="CH365" s="43"/>
      <c r="CI365" s="43"/>
      <c r="CJ365" s="43"/>
      <c r="CK365" s="43"/>
      <c r="CL365" s="43"/>
      <c r="CM365" s="43"/>
      <c r="CN365" s="43"/>
      <c r="CO365" s="43"/>
      <c r="CP365" s="43"/>
      <c r="CQ365" s="43"/>
      <c r="CR365" s="43"/>
      <c r="CS365" s="43"/>
      <c r="CT365" s="43"/>
      <c r="CU365" s="43"/>
      <c r="CV365" s="43"/>
      <c r="CW365" s="43"/>
      <c r="CX365" s="43"/>
      <c r="CY365" s="43"/>
      <c r="CZ365" s="43"/>
      <c r="DA365" s="43"/>
      <c r="DB365" s="43"/>
      <c r="DC365" s="43"/>
      <c r="DD365" s="43"/>
      <c r="DE365" s="43"/>
      <c r="DF365" s="43"/>
      <c r="DG365" s="43"/>
      <c r="DH365" s="43"/>
      <c r="DI365" s="43"/>
      <c r="DJ365" s="43"/>
      <c r="DK365" s="43"/>
      <c r="DL365" s="43"/>
    </row>
    <row r="366" spans="1:116" s="38" customFormat="1" ht="12" customHeight="1" x14ac:dyDescent="0.6">
      <c r="A366" s="5">
        <v>364</v>
      </c>
      <c r="B366" s="5" t="s">
        <v>416</v>
      </c>
      <c r="C366" s="6" t="s">
        <v>630</v>
      </c>
      <c r="D366" s="6" t="s">
        <v>290</v>
      </c>
      <c r="E366" s="16">
        <v>48.390577777777779</v>
      </c>
      <c r="F366" s="16">
        <v>-57.699141666666662</v>
      </c>
      <c r="G366" s="7" t="s">
        <v>257</v>
      </c>
      <c r="H366" s="7"/>
      <c r="I366" s="5">
        <v>473</v>
      </c>
      <c r="J366" s="5">
        <v>473</v>
      </c>
      <c r="K366" s="18">
        <v>4.5547130469253556</v>
      </c>
      <c r="L366" s="18">
        <v>19.920953440389471</v>
      </c>
      <c r="M366" s="16">
        <v>0.13822618118600241</v>
      </c>
      <c r="N366" s="20">
        <v>0.51210299999999997</v>
      </c>
      <c r="O366" s="6"/>
      <c r="P366" s="18">
        <f t="shared" si="32"/>
        <v>-0.29727411700049622</v>
      </c>
      <c r="Q366" s="18">
        <f t="shared" si="33"/>
        <v>-10.436214248652487</v>
      </c>
      <c r="R366" s="18"/>
      <c r="S366" s="18">
        <f t="shared" si="34"/>
        <v>-6.9068867493874944</v>
      </c>
      <c r="T366" s="13">
        <f t="shared" si="37"/>
        <v>-6.9068867493874944</v>
      </c>
      <c r="U366" s="13">
        <f t="shared" si="38"/>
        <v>1.7612315119147195</v>
      </c>
      <c r="V366" s="18">
        <f t="shared" si="35"/>
        <v>2.1065779399995068</v>
      </c>
      <c r="W366" s="18">
        <f t="shared" si="36"/>
        <v>1.7612315119147195</v>
      </c>
      <c r="X366" s="8"/>
      <c r="Y366" s="6"/>
      <c r="Z366" s="15">
        <f t="shared" si="39"/>
        <v>1288.2315119147195</v>
      </c>
      <c r="AA366" s="5" t="s">
        <v>523</v>
      </c>
      <c r="AB366" s="5">
        <v>2022</v>
      </c>
      <c r="AC366" s="11"/>
      <c r="AD366" s="6"/>
      <c r="AE366" s="6"/>
      <c r="AF366" s="43"/>
      <c r="AG366" s="43"/>
      <c r="AH366" s="43"/>
      <c r="AI366" s="43"/>
      <c r="AJ366" s="43"/>
      <c r="AK366" s="43"/>
      <c r="AL366" s="43"/>
      <c r="AM366" s="43"/>
      <c r="AN366" s="43"/>
      <c r="AO366" s="43"/>
      <c r="AP366" s="43"/>
      <c r="AQ366" s="43"/>
      <c r="AR366" s="43"/>
      <c r="AS366" s="43"/>
      <c r="AT366" s="43"/>
      <c r="AU366" s="43"/>
      <c r="AV366" s="43"/>
      <c r="AW366" s="43"/>
      <c r="AX366" s="43"/>
      <c r="AY366" s="43"/>
      <c r="AZ366" s="43"/>
      <c r="BA366" s="43"/>
      <c r="BB366" s="43"/>
      <c r="BC366" s="43"/>
      <c r="BD366" s="43"/>
      <c r="BE366" s="43"/>
      <c r="BF366" s="43"/>
      <c r="BG366" s="43"/>
      <c r="BH366" s="43"/>
      <c r="BI366" s="43"/>
      <c r="BJ366" s="43"/>
      <c r="BK366" s="43"/>
      <c r="BL366" s="43"/>
      <c r="BM366" s="43"/>
      <c r="BN366" s="43"/>
      <c r="BO366" s="43"/>
      <c r="BP366" s="43"/>
      <c r="BQ366" s="43"/>
      <c r="BR366" s="43"/>
      <c r="BS366" s="43"/>
      <c r="BT366" s="43"/>
      <c r="BU366" s="43"/>
      <c r="BV366" s="43"/>
      <c r="BW366" s="43"/>
      <c r="BX366" s="43"/>
      <c r="BY366" s="43"/>
      <c r="BZ366" s="43"/>
      <c r="CA366" s="43"/>
      <c r="CB366" s="43"/>
      <c r="CC366" s="43"/>
      <c r="CD366" s="43"/>
      <c r="CE366" s="43"/>
      <c r="CF366" s="43"/>
      <c r="CG366" s="43"/>
      <c r="CH366" s="43"/>
      <c r="CI366" s="43"/>
      <c r="CJ366" s="43"/>
      <c r="CK366" s="43"/>
      <c r="CL366" s="43"/>
      <c r="CM366" s="43"/>
      <c r="CN366" s="43"/>
      <c r="CO366" s="43"/>
      <c r="CP366" s="43"/>
      <c r="CQ366" s="43"/>
      <c r="CR366" s="43"/>
      <c r="CS366" s="43"/>
      <c r="CT366" s="43"/>
      <c r="CU366" s="43"/>
      <c r="CV366" s="43"/>
      <c r="CW366" s="43"/>
      <c r="CX366" s="43"/>
      <c r="CY366" s="43"/>
      <c r="CZ366" s="43"/>
      <c r="DA366" s="43"/>
      <c r="DB366" s="43"/>
      <c r="DC366" s="43"/>
      <c r="DD366" s="43"/>
      <c r="DE366" s="43"/>
      <c r="DF366" s="43"/>
      <c r="DG366" s="43"/>
      <c r="DH366" s="43"/>
      <c r="DI366" s="43"/>
      <c r="DJ366" s="43"/>
      <c r="DK366" s="43"/>
      <c r="DL366" s="43"/>
    </row>
    <row r="367" spans="1:116" s="38" customFormat="1" ht="12" customHeight="1" x14ac:dyDescent="0.6">
      <c r="A367" s="5">
        <v>365</v>
      </c>
      <c r="B367" s="5" t="s">
        <v>417</v>
      </c>
      <c r="C367" s="6" t="s">
        <v>630</v>
      </c>
      <c r="D367" s="6" t="s">
        <v>290</v>
      </c>
      <c r="E367" s="16">
        <v>48.269235000000002</v>
      </c>
      <c r="F367" s="16">
        <v>-57.728332000000002</v>
      </c>
      <c r="G367" s="7" t="s">
        <v>257</v>
      </c>
      <c r="H367" s="7"/>
      <c r="I367" s="5">
        <v>445</v>
      </c>
      <c r="J367" s="5">
        <v>445</v>
      </c>
      <c r="K367" s="18">
        <v>7.221762940306661</v>
      </c>
      <c r="L367" s="18">
        <v>33.409198086383761</v>
      </c>
      <c r="M367" s="16">
        <v>0.13068224480883892</v>
      </c>
      <c r="N367" s="20">
        <v>0.51253199999999999</v>
      </c>
      <c r="O367" s="6"/>
      <c r="P367" s="18">
        <f t="shared" si="32"/>
        <v>-0.33562661510503855</v>
      </c>
      <c r="Q367" s="18">
        <f t="shared" si="33"/>
        <v>-2.0677359072107659</v>
      </c>
      <c r="R367" s="18"/>
      <c r="S367" s="18">
        <f t="shared" si="34"/>
        <v>1.681045570204962</v>
      </c>
      <c r="T367" s="13">
        <f t="shared" si="37"/>
        <v>1.681045570204962</v>
      </c>
      <c r="U367" s="13">
        <f t="shared" si="38"/>
        <v>1.0427575336515507</v>
      </c>
      <c r="V367" s="18">
        <f t="shared" si="35"/>
        <v>1.134039670451596</v>
      </c>
      <c r="W367" s="18">
        <f t="shared" si="36"/>
        <v>1.0427575336515507</v>
      </c>
      <c r="X367" s="8"/>
      <c r="Y367" s="6"/>
      <c r="Z367" s="15">
        <f t="shared" si="39"/>
        <v>597.7575336515506</v>
      </c>
      <c r="AA367" s="5" t="s">
        <v>523</v>
      </c>
      <c r="AB367" s="5">
        <v>2022</v>
      </c>
      <c r="AC367" s="11"/>
      <c r="AD367" s="6"/>
      <c r="AE367" s="6"/>
      <c r="AF367" s="43"/>
      <c r="AG367" s="43"/>
      <c r="AH367" s="43"/>
      <c r="AI367" s="43"/>
      <c r="AJ367" s="43"/>
      <c r="AK367" s="43"/>
      <c r="AL367" s="43"/>
      <c r="AM367" s="43"/>
      <c r="AN367" s="43"/>
      <c r="AO367" s="43"/>
      <c r="AP367" s="43"/>
      <c r="AQ367" s="43"/>
      <c r="AR367" s="43"/>
      <c r="AS367" s="43"/>
      <c r="AT367" s="43"/>
      <c r="AU367" s="43"/>
      <c r="AV367" s="43"/>
      <c r="AW367" s="43"/>
      <c r="AX367" s="43"/>
      <c r="AY367" s="43"/>
      <c r="AZ367" s="43"/>
      <c r="BA367" s="43"/>
      <c r="BB367" s="43"/>
      <c r="BC367" s="43"/>
      <c r="BD367" s="43"/>
      <c r="BE367" s="43"/>
      <c r="BF367" s="43"/>
      <c r="BG367" s="43"/>
      <c r="BH367" s="43"/>
      <c r="BI367" s="43"/>
      <c r="BJ367" s="43"/>
      <c r="BK367" s="43"/>
      <c r="BL367" s="43"/>
      <c r="BM367" s="43"/>
      <c r="BN367" s="43"/>
      <c r="BO367" s="43"/>
      <c r="BP367" s="43"/>
      <c r="BQ367" s="43"/>
      <c r="BR367" s="43"/>
      <c r="BS367" s="43"/>
      <c r="BT367" s="43"/>
      <c r="BU367" s="43"/>
      <c r="BV367" s="43"/>
      <c r="BW367" s="43"/>
      <c r="BX367" s="43"/>
      <c r="BY367" s="43"/>
      <c r="BZ367" s="43"/>
      <c r="CA367" s="43"/>
      <c r="CB367" s="43"/>
      <c r="CC367" s="43"/>
      <c r="CD367" s="43"/>
      <c r="CE367" s="43"/>
      <c r="CF367" s="43"/>
      <c r="CG367" s="43"/>
      <c r="CH367" s="43"/>
      <c r="CI367" s="43"/>
      <c r="CJ367" s="43"/>
      <c r="CK367" s="43"/>
      <c r="CL367" s="43"/>
      <c r="CM367" s="43"/>
      <c r="CN367" s="43"/>
      <c r="CO367" s="43"/>
      <c r="CP367" s="43"/>
      <c r="CQ367" s="43"/>
      <c r="CR367" s="43"/>
      <c r="CS367" s="43"/>
      <c r="CT367" s="43"/>
      <c r="CU367" s="43"/>
      <c r="CV367" s="43"/>
      <c r="CW367" s="43"/>
      <c r="CX367" s="43"/>
      <c r="CY367" s="43"/>
      <c r="CZ367" s="43"/>
      <c r="DA367" s="43"/>
      <c r="DB367" s="43"/>
      <c r="DC367" s="43"/>
      <c r="DD367" s="43"/>
      <c r="DE367" s="43"/>
      <c r="DF367" s="43"/>
      <c r="DG367" s="43"/>
      <c r="DH367" s="43"/>
      <c r="DI367" s="43"/>
      <c r="DJ367" s="43"/>
      <c r="DK367" s="43"/>
      <c r="DL367" s="43"/>
    </row>
    <row r="368" spans="1:116" s="38" customFormat="1" ht="12" customHeight="1" x14ac:dyDescent="0.6">
      <c r="A368" s="5">
        <v>366</v>
      </c>
      <c r="B368" s="5" t="s">
        <v>418</v>
      </c>
      <c r="C368" s="6" t="s">
        <v>630</v>
      </c>
      <c r="D368" s="6" t="s">
        <v>290</v>
      </c>
      <c r="E368" s="16">
        <v>48.172111111111107</v>
      </c>
      <c r="F368" s="16">
        <v>-57.742305555555554</v>
      </c>
      <c r="G368" s="7" t="s">
        <v>286</v>
      </c>
      <c r="H368" s="7"/>
      <c r="I368" s="5">
        <v>471</v>
      </c>
      <c r="J368" s="5">
        <v>471</v>
      </c>
      <c r="K368" s="18">
        <v>4.8395910697782565</v>
      </c>
      <c r="L368" s="18">
        <v>22.871258960791266</v>
      </c>
      <c r="M368" s="16">
        <v>0.12792575966897798</v>
      </c>
      <c r="N368" s="20">
        <v>0.51217299999999999</v>
      </c>
      <c r="O368" s="6"/>
      <c r="P368" s="18">
        <f t="shared" si="32"/>
        <v>-0.3496402660448501</v>
      </c>
      <c r="Q368" s="18">
        <f t="shared" si="33"/>
        <v>-9.0707282721935734</v>
      </c>
      <c r="R368" s="18"/>
      <c r="S368" s="18">
        <f t="shared" si="34"/>
        <v>-4.9372460829847507</v>
      </c>
      <c r="T368" s="13">
        <f t="shared" si="37"/>
        <v>-4.9372460829847507</v>
      </c>
      <c r="U368" s="13">
        <f t="shared" si="38"/>
        <v>1.6011350090264242</v>
      </c>
      <c r="V368" s="18">
        <f t="shared" si="35"/>
        <v>1.7318018829926352</v>
      </c>
      <c r="W368" s="18">
        <f t="shared" si="36"/>
        <v>1.6011350090264242</v>
      </c>
      <c r="X368" s="8"/>
      <c r="Y368" s="6"/>
      <c r="Z368" s="15">
        <f t="shared" si="39"/>
        <v>1130.1350090264243</v>
      </c>
      <c r="AA368" s="5" t="s">
        <v>523</v>
      </c>
      <c r="AB368" s="5">
        <v>2022</v>
      </c>
      <c r="AC368" s="11"/>
      <c r="AD368" s="6"/>
      <c r="AE368" s="6"/>
      <c r="AF368" s="43"/>
      <c r="AG368" s="43"/>
      <c r="AH368" s="43"/>
      <c r="AI368" s="43"/>
      <c r="AJ368" s="43"/>
      <c r="AK368" s="43"/>
      <c r="AL368" s="43"/>
      <c r="AM368" s="43"/>
      <c r="AN368" s="43"/>
      <c r="AO368" s="43"/>
      <c r="AP368" s="43"/>
      <c r="AQ368" s="43"/>
      <c r="AR368" s="43"/>
      <c r="AS368" s="43"/>
      <c r="AT368" s="43"/>
      <c r="AU368" s="43"/>
      <c r="AV368" s="43"/>
      <c r="AW368" s="43"/>
      <c r="AX368" s="43"/>
      <c r="AY368" s="43"/>
      <c r="AZ368" s="43"/>
      <c r="BA368" s="43"/>
      <c r="BB368" s="43"/>
      <c r="BC368" s="43"/>
      <c r="BD368" s="43"/>
      <c r="BE368" s="43"/>
      <c r="BF368" s="43"/>
      <c r="BG368" s="43"/>
      <c r="BH368" s="43"/>
      <c r="BI368" s="43"/>
      <c r="BJ368" s="43"/>
      <c r="BK368" s="43"/>
      <c r="BL368" s="43"/>
      <c r="BM368" s="43"/>
      <c r="BN368" s="43"/>
      <c r="BO368" s="43"/>
      <c r="BP368" s="43"/>
      <c r="BQ368" s="43"/>
      <c r="BR368" s="43"/>
      <c r="BS368" s="43"/>
      <c r="BT368" s="43"/>
      <c r="BU368" s="43"/>
      <c r="BV368" s="43"/>
      <c r="BW368" s="43"/>
      <c r="BX368" s="43"/>
      <c r="BY368" s="43"/>
      <c r="BZ368" s="43"/>
      <c r="CA368" s="43"/>
      <c r="CB368" s="43"/>
      <c r="CC368" s="43"/>
      <c r="CD368" s="43"/>
      <c r="CE368" s="43"/>
      <c r="CF368" s="43"/>
      <c r="CG368" s="43"/>
      <c r="CH368" s="43"/>
      <c r="CI368" s="43"/>
      <c r="CJ368" s="43"/>
      <c r="CK368" s="43"/>
      <c r="CL368" s="43"/>
      <c r="CM368" s="43"/>
      <c r="CN368" s="43"/>
      <c r="CO368" s="43"/>
      <c r="CP368" s="43"/>
      <c r="CQ368" s="43"/>
      <c r="CR368" s="43"/>
      <c r="CS368" s="43"/>
      <c r="CT368" s="43"/>
      <c r="CU368" s="43"/>
      <c r="CV368" s="43"/>
      <c r="CW368" s="43"/>
      <c r="CX368" s="43"/>
      <c r="CY368" s="43"/>
      <c r="CZ368" s="43"/>
      <c r="DA368" s="43"/>
      <c r="DB368" s="43"/>
      <c r="DC368" s="43"/>
      <c r="DD368" s="43"/>
      <c r="DE368" s="43"/>
      <c r="DF368" s="43"/>
      <c r="DG368" s="43"/>
      <c r="DH368" s="43"/>
      <c r="DI368" s="43"/>
      <c r="DJ368" s="43"/>
      <c r="DK368" s="43"/>
      <c r="DL368" s="43"/>
    </row>
    <row r="369" spans="1:116" s="38" customFormat="1" ht="12" customHeight="1" x14ac:dyDescent="0.6">
      <c r="A369" s="5">
        <v>367</v>
      </c>
      <c r="B369" s="5" t="s">
        <v>419</v>
      </c>
      <c r="C369" s="6" t="s">
        <v>630</v>
      </c>
      <c r="D369" s="6" t="s">
        <v>290</v>
      </c>
      <c r="E369" s="16">
        <v>48.121861111111109</v>
      </c>
      <c r="F369" s="16">
        <v>-57.708361111111117</v>
      </c>
      <c r="G369" s="7" t="s">
        <v>532</v>
      </c>
      <c r="H369" s="7"/>
      <c r="I369" s="5">
        <v>429</v>
      </c>
      <c r="J369" s="5">
        <v>429</v>
      </c>
      <c r="K369" s="18">
        <v>10.578047174369628</v>
      </c>
      <c r="L369" s="18">
        <v>52.070199153246136</v>
      </c>
      <c r="M369" s="16">
        <v>0.12281620396564633</v>
      </c>
      <c r="N369" s="20">
        <v>0.51227699999999998</v>
      </c>
      <c r="O369" s="6"/>
      <c r="P369" s="18">
        <f t="shared" si="32"/>
        <v>-0.37561665497892061</v>
      </c>
      <c r="Q369" s="18">
        <f t="shared" si="33"/>
        <v>-7.0420062500253788</v>
      </c>
      <c r="R369" s="18"/>
      <c r="S369" s="18">
        <f t="shared" si="34"/>
        <v>-2.9974036708778593</v>
      </c>
      <c r="T369" s="13">
        <f t="shared" si="37"/>
        <v>-2.9974036708778593</v>
      </c>
      <c r="U369" s="13">
        <f t="shared" si="38"/>
        <v>1.4099249102105835</v>
      </c>
      <c r="V369" s="18">
        <f t="shared" si="35"/>
        <v>1.4617479458620604</v>
      </c>
      <c r="W369" s="18">
        <f t="shared" si="36"/>
        <v>1.4099249102105835</v>
      </c>
      <c r="X369" s="8"/>
      <c r="Y369" s="6"/>
      <c r="Z369" s="15">
        <f t="shared" si="39"/>
        <v>980.92491021058345</v>
      </c>
      <c r="AA369" s="5" t="s">
        <v>523</v>
      </c>
      <c r="AB369" s="5">
        <v>2022</v>
      </c>
      <c r="AC369" s="11"/>
      <c r="AD369" s="6"/>
      <c r="AE369" s="6"/>
      <c r="AF369" s="43"/>
      <c r="AG369" s="43"/>
      <c r="AH369" s="43"/>
      <c r="AI369" s="43"/>
      <c r="AJ369" s="43"/>
      <c r="AK369" s="43"/>
      <c r="AL369" s="43"/>
      <c r="AM369" s="43"/>
      <c r="AN369" s="43"/>
      <c r="AO369" s="43"/>
      <c r="AP369" s="43"/>
      <c r="AQ369" s="43"/>
      <c r="AR369" s="43"/>
      <c r="AS369" s="43"/>
      <c r="AT369" s="43"/>
      <c r="AU369" s="43"/>
      <c r="AV369" s="43"/>
      <c r="AW369" s="43"/>
      <c r="AX369" s="43"/>
      <c r="AY369" s="43"/>
      <c r="AZ369" s="43"/>
      <c r="BA369" s="43"/>
      <c r="BB369" s="43"/>
      <c r="BC369" s="43"/>
      <c r="BD369" s="43"/>
      <c r="BE369" s="43"/>
      <c r="BF369" s="43"/>
      <c r="BG369" s="43"/>
      <c r="BH369" s="43"/>
      <c r="BI369" s="43"/>
      <c r="BJ369" s="43"/>
      <c r="BK369" s="43"/>
      <c r="BL369" s="43"/>
      <c r="BM369" s="43"/>
      <c r="BN369" s="43"/>
      <c r="BO369" s="43"/>
      <c r="BP369" s="43"/>
      <c r="BQ369" s="43"/>
      <c r="BR369" s="43"/>
      <c r="BS369" s="43"/>
      <c r="BT369" s="43"/>
      <c r="BU369" s="43"/>
      <c r="BV369" s="43"/>
      <c r="BW369" s="43"/>
      <c r="BX369" s="43"/>
      <c r="BY369" s="43"/>
      <c r="BZ369" s="43"/>
      <c r="CA369" s="43"/>
      <c r="CB369" s="43"/>
      <c r="CC369" s="43"/>
      <c r="CD369" s="43"/>
      <c r="CE369" s="43"/>
      <c r="CF369" s="43"/>
      <c r="CG369" s="43"/>
      <c r="CH369" s="43"/>
      <c r="CI369" s="43"/>
      <c r="CJ369" s="43"/>
      <c r="CK369" s="43"/>
      <c r="CL369" s="43"/>
      <c r="CM369" s="43"/>
      <c r="CN369" s="43"/>
      <c r="CO369" s="43"/>
      <c r="CP369" s="43"/>
      <c r="CQ369" s="43"/>
      <c r="CR369" s="43"/>
      <c r="CS369" s="43"/>
      <c r="CT369" s="43"/>
      <c r="CU369" s="43"/>
      <c r="CV369" s="43"/>
      <c r="CW369" s="43"/>
      <c r="CX369" s="43"/>
      <c r="CY369" s="43"/>
      <c r="CZ369" s="43"/>
      <c r="DA369" s="43"/>
      <c r="DB369" s="43"/>
      <c r="DC369" s="43"/>
      <c r="DD369" s="43"/>
      <c r="DE369" s="43"/>
      <c r="DF369" s="43"/>
      <c r="DG369" s="43"/>
      <c r="DH369" s="43"/>
      <c r="DI369" s="43"/>
      <c r="DJ369" s="43"/>
      <c r="DK369" s="43"/>
      <c r="DL369" s="43"/>
    </row>
    <row r="370" spans="1:116" s="38" customFormat="1" ht="12" customHeight="1" x14ac:dyDescent="0.6">
      <c r="A370" s="5">
        <v>368</v>
      </c>
      <c r="B370" s="5" t="s">
        <v>420</v>
      </c>
      <c r="C370" s="6" t="s">
        <v>630</v>
      </c>
      <c r="D370" s="6" t="s">
        <v>290</v>
      </c>
      <c r="E370" s="16">
        <v>48.032736111111113</v>
      </c>
      <c r="F370" s="16">
        <v>-57.674577777777777</v>
      </c>
      <c r="G370" s="7" t="s">
        <v>741</v>
      </c>
      <c r="H370" s="7"/>
      <c r="I370" s="5">
        <v>410</v>
      </c>
      <c r="J370" s="5">
        <v>410</v>
      </c>
      <c r="K370" s="18">
        <v>4.0864335875971012</v>
      </c>
      <c r="L370" s="18">
        <v>17.484623761827141</v>
      </c>
      <c r="M370" s="16">
        <v>0.14129525023645903</v>
      </c>
      <c r="N370" s="20">
        <v>0.51230500000000001</v>
      </c>
      <c r="O370" s="6"/>
      <c r="P370" s="18">
        <f t="shared" si="32"/>
        <v>-0.28167132569161657</v>
      </c>
      <c r="Q370" s="18">
        <f t="shared" si="33"/>
        <v>-6.4958118594415915</v>
      </c>
      <c r="R370" s="18"/>
      <c r="S370" s="18">
        <f t="shared" si="34"/>
        <v>-3.5971322467491653</v>
      </c>
      <c r="T370" s="13">
        <f t="shared" si="37"/>
        <v>-3.5971322467491653</v>
      </c>
      <c r="U370" s="13">
        <f t="shared" si="38"/>
        <v>1.4419581162463215</v>
      </c>
      <c r="V370" s="18">
        <f t="shared" si="35"/>
        <v>1.7741483158040929</v>
      </c>
      <c r="W370" s="18">
        <f t="shared" si="36"/>
        <v>1.4419581162463215</v>
      </c>
      <c r="X370" s="8"/>
      <c r="Y370" s="6"/>
      <c r="Z370" s="15">
        <f t="shared" si="39"/>
        <v>1031.9581162463214</v>
      </c>
      <c r="AA370" s="5" t="s">
        <v>523</v>
      </c>
      <c r="AB370" s="5">
        <v>2022</v>
      </c>
      <c r="AC370" s="11"/>
      <c r="AD370" s="6"/>
      <c r="AE370" s="6"/>
      <c r="AF370" s="43"/>
      <c r="AG370" s="43"/>
      <c r="AH370" s="43"/>
      <c r="AI370" s="43"/>
      <c r="AJ370" s="43"/>
      <c r="AK370" s="43"/>
      <c r="AL370" s="43"/>
      <c r="AM370" s="43"/>
      <c r="AN370" s="43"/>
      <c r="AO370" s="43"/>
      <c r="AP370" s="43"/>
      <c r="AQ370" s="43"/>
      <c r="AR370" s="43"/>
      <c r="AS370" s="43"/>
      <c r="AT370" s="43"/>
      <c r="AU370" s="43"/>
      <c r="AV370" s="43"/>
      <c r="AW370" s="43"/>
      <c r="AX370" s="43"/>
      <c r="AY370" s="43"/>
      <c r="AZ370" s="43"/>
      <c r="BA370" s="43"/>
      <c r="BB370" s="43"/>
      <c r="BC370" s="43"/>
      <c r="BD370" s="43"/>
      <c r="BE370" s="43"/>
      <c r="BF370" s="43"/>
      <c r="BG370" s="43"/>
      <c r="BH370" s="43"/>
      <c r="BI370" s="43"/>
      <c r="BJ370" s="43"/>
      <c r="BK370" s="43"/>
      <c r="BL370" s="43"/>
      <c r="BM370" s="43"/>
      <c r="BN370" s="43"/>
      <c r="BO370" s="43"/>
      <c r="BP370" s="43"/>
      <c r="BQ370" s="43"/>
      <c r="BR370" s="43"/>
      <c r="BS370" s="43"/>
      <c r="BT370" s="43"/>
      <c r="BU370" s="43"/>
      <c r="BV370" s="43"/>
      <c r="BW370" s="43"/>
      <c r="BX370" s="43"/>
      <c r="BY370" s="43"/>
      <c r="BZ370" s="43"/>
      <c r="CA370" s="43"/>
      <c r="CB370" s="43"/>
      <c r="CC370" s="43"/>
      <c r="CD370" s="43"/>
      <c r="CE370" s="43"/>
      <c r="CF370" s="43"/>
      <c r="CG370" s="43"/>
      <c r="CH370" s="43"/>
      <c r="CI370" s="43"/>
      <c r="CJ370" s="43"/>
      <c r="CK370" s="43"/>
      <c r="CL370" s="43"/>
      <c r="CM370" s="43"/>
      <c r="CN370" s="43"/>
      <c r="CO370" s="43"/>
      <c r="CP370" s="43"/>
      <c r="CQ370" s="43"/>
      <c r="CR370" s="43"/>
      <c r="CS370" s="43"/>
      <c r="CT370" s="43"/>
      <c r="CU370" s="43"/>
      <c r="CV370" s="43"/>
      <c r="CW370" s="43"/>
      <c r="CX370" s="43"/>
      <c r="CY370" s="43"/>
      <c r="CZ370" s="43"/>
      <c r="DA370" s="43"/>
      <c r="DB370" s="43"/>
      <c r="DC370" s="43"/>
      <c r="DD370" s="43"/>
      <c r="DE370" s="43"/>
      <c r="DF370" s="43"/>
      <c r="DG370" s="43"/>
      <c r="DH370" s="43"/>
      <c r="DI370" s="43"/>
      <c r="DJ370" s="43"/>
      <c r="DK370" s="43"/>
      <c r="DL370" s="43"/>
    </row>
    <row r="371" spans="1:116" s="38" customFormat="1" ht="12" customHeight="1" x14ac:dyDescent="0.6">
      <c r="A371" s="5">
        <v>369</v>
      </c>
      <c r="B371" s="5" t="s">
        <v>421</v>
      </c>
      <c r="C371" s="6" t="s">
        <v>630</v>
      </c>
      <c r="D371" s="6" t="s">
        <v>290</v>
      </c>
      <c r="E371" s="16">
        <v>47.722744444444444</v>
      </c>
      <c r="F371" s="16">
        <v>-57.656433333333332</v>
      </c>
      <c r="G371" s="7" t="s">
        <v>741</v>
      </c>
      <c r="H371" s="7"/>
      <c r="I371" s="5">
        <v>427</v>
      </c>
      <c r="J371" s="5">
        <v>427</v>
      </c>
      <c r="K371" s="18">
        <v>3.1556977229100283</v>
      </c>
      <c r="L371" s="18">
        <v>17.988858903113798</v>
      </c>
      <c r="M371" s="16">
        <v>0.10605501025038631</v>
      </c>
      <c r="N371" s="20">
        <v>0.51220500000000002</v>
      </c>
      <c r="O371" s="6"/>
      <c r="P371" s="18">
        <f t="shared" si="32"/>
        <v>-0.4608286209944773</v>
      </c>
      <c r="Q371" s="18">
        <f t="shared" si="33"/>
        <v>-8.4465061115257534</v>
      </c>
      <c r="R371" s="18"/>
      <c r="S371" s="18">
        <f t="shared" si="34"/>
        <v>-3.5074832002932439</v>
      </c>
      <c r="T371" s="13">
        <f t="shared" si="37"/>
        <v>-3.5074832002932439</v>
      </c>
      <c r="U371" s="13">
        <f t="shared" si="38"/>
        <v>1.4503253538329213</v>
      </c>
      <c r="V371" s="18">
        <f t="shared" si="35"/>
        <v>1.3364750985014664</v>
      </c>
      <c r="W371" s="18">
        <f t="shared" si="36"/>
        <v>1.4503253538329213</v>
      </c>
      <c r="X371" s="8"/>
      <c r="Y371" s="6"/>
      <c r="Z371" s="15">
        <f t="shared" si="39"/>
        <v>1023.3253538329213</v>
      </c>
      <c r="AA371" s="5" t="s">
        <v>523</v>
      </c>
      <c r="AB371" s="5">
        <v>2022</v>
      </c>
      <c r="AC371" s="11"/>
      <c r="AD371" s="6"/>
      <c r="AE371" s="6"/>
      <c r="AF371" s="43"/>
      <c r="AG371" s="43"/>
      <c r="AH371" s="43"/>
      <c r="AI371" s="43"/>
      <c r="AJ371" s="43"/>
      <c r="AK371" s="43"/>
      <c r="AL371" s="43"/>
      <c r="AM371" s="43"/>
      <c r="AN371" s="43"/>
      <c r="AO371" s="43"/>
      <c r="AP371" s="43"/>
      <c r="AQ371" s="43"/>
      <c r="AR371" s="43"/>
      <c r="AS371" s="43"/>
      <c r="AT371" s="43"/>
      <c r="AU371" s="43"/>
      <c r="AV371" s="43"/>
      <c r="AW371" s="43"/>
      <c r="AX371" s="43"/>
      <c r="AY371" s="43"/>
      <c r="AZ371" s="43"/>
      <c r="BA371" s="43"/>
      <c r="BB371" s="43"/>
      <c r="BC371" s="43"/>
      <c r="BD371" s="43"/>
      <c r="BE371" s="43"/>
      <c r="BF371" s="43"/>
      <c r="BG371" s="43"/>
      <c r="BH371" s="43"/>
      <c r="BI371" s="43"/>
      <c r="BJ371" s="43"/>
      <c r="BK371" s="43"/>
      <c r="BL371" s="43"/>
      <c r="BM371" s="43"/>
      <c r="BN371" s="43"/>
      <c r="BO371" s="43"/>
      <c r="BP371" s="43"/>
      <c r="BQ371" s="43"/>
      <c r="BR371" s="43"/>
      <c r="BS371" s="43"/>
      <c r="BT371" s="43"/>
      <c r="BU371" s="43"/>
      <c r="BV371" s="43"/>
      <c r="BW371" s="43"/>
      <c r="BX371" s="43"/>
      <c r="BY371" s="43"/>
      <c r="BZ371" s="43"/>
      <c r="CA371" s="43"/>
      <c r="CB371" s="43"/>
      <c r="CC371" s="43"/>
      <c r="CD371" s="43"/>
      <c r="CE371" s="43"/>
      <c r="CF371" s="43"/>
      <c r="CG371" s="43"/>
      <c r="CH371" s="43"/>
      <c r="CI371" s="43"/>
      <c r="CJ371" s="43"/>
      <c r="CK371" s="43"/>
      <c r="CL371" s="43"/>
      <c r="CM371" s="43"/>
      <c r="CN371" s="43"/>
      <c r="CO371" s="43"/>
      <c r="CP371" s="43"/>
      <c r="CQ371" s="43"/>
      <c r="CR371" s="43"/>
      <c r="CS371" s="43"/>
      <c r="CT371" s="43"/>
      <c r="CU371" s="43"/>
      <c r="CV371" s="43"/>
      <c r="CW371" s="43"/>
      <c r="CX371" s="43"/>
      <c r="CY371" s="43"/>
      <c r="CZ371" s="43"/>
      <c r="DA371" s="43"/>
      <c r="DB371" s="43"/>
      <c r="DC371" s="43"/>
      <c r="DD371" s="43"/>
      <c r="DE371" s="43"/>
      <c r="DF371" s="43"/>
      <c r="DG371" s="43"/>
      <c r="DH371" s="43"/>
      <c r="DI371" s="43"/>
      <c r="DJ371" s="43"/>
      <c r="DK371" s="43"/>
      <c r="DL371" s="43"/>
    </row>
    <row r="372" spans="1:116" s="38" customFormat="1" ht="12" customHeight="1" x14ac:dyDescent="0.6">
      <c r="A372" s="5">
        <v>370</v>
      </c>
      <c r="B372" s="5" t="s">
        <v>422</v>
      </c>
      <c r="C372" s="6" t="s">
        <v>630</v>
      </c>
      <c r="D372" s="6" t="s">
        <v>290</v>
      </c>
      <c r="E372" s="16">
        <v>47.628055555555555</v>
      </c>
      <c r="F372" s="16">
        <v>-57.655827777777773</v>
      </c>
      <c r="G372" s="7" t="s">
        <v>741</v>
      </c>
      <c r="H372" s="7"/>
      <c r="I372" s="5">
        <v>427</v>
      </c>
      <c r="J372" s="5">
        <v>427</v>
      </c>
      <c r="K372" s="18">
        <v>4.8072142559956035</v>
      </c>
      <c r="L372" s="18">
        <v>22.345180727149536</v>
      </c>
      <c r="M372" s="16">
        <v>0.13006157730796916</v>
      </c>
      <c r="N372" s="20">
        <v>0.51239299999999999</v>
      </c>
      <c r="O372" s="6"/>
      <c r="P372" s="18">
        <f t="shared" si="32"/>
        <v>-0.33878201673630326</v>
      </c>
      <c r="Q372" s="18">
        <f t="shared" si="33"/>
        <v>-4.7792009176073069</v>
      </c>
      <c r="R372" s="18"/>
      <c r="S372" s="18">
        <f t="shared" si="34"/>
        <v>-1.1482368968326293</v>
      </c>
      <c r="T372" s="13">
        <f t="shared" si="37"/>
        <v>-1.1482368968326293</v>
      </c>
      <c r="U372" s="13">
        <f t="shared" si="38"/>
        <v>1.2579263310786715</v>
      </c>
      <c r="V372" s="18">
        <f t="shared" si="35"/>
        <v>1.3776988591684607</v>
      </c>
      <c r="W372" s="18">
        <f t="shared" si="36"/>
        <v>1.2579263310786715</v>
      </c>
      <c r="X372" s="8"/>
      <c r="Y372" s="6"/>
      <c r="Z372" s="15">
        <f t="shared" si="39"/>
        <v>830.92633107867141</v>
      </c>
      <c r="AA372" s="5" t="s">
        <v>523</v>
      </c>
      <c r="AB372" s="5">
        <v>2022</v>
      </c>
      <c r="AC372" s="11"/>
      <c r="AD372" s="6"/>
      <c r="AE372" s="6"/>
      <c r="AF372" s="43"/>
      <c r="AG372" s="43"/>
      <c r="AH372" s="43"/>
      <c r="AI372" s="43"/>
      <c r="AJ372" s="43"/>
      <c r="AK372" s="43"/>
      <c r="AL372" s="43"/>
      <c r="AM372" s="43"/>
      <c r="AN372" s="43"/>
      <c r="AO372" s="43"/>
      <c r="AP372" s="43"/>
      <c r="AQ372" s="43"/>
      <c r="AR372" s="43"/>
      <c r="AS372" s="43"/>
      <c r="AT372" s="43"/>
      <c r="AU372" s="43"/>
      <c r="AV372" s="43"/>
      <c r="AW372" s="43"/>
      <c r="AX372" s="43"/>
      <c r="AY372" s="43"/>
      <c r="AZ372" s="43"/>
      <c r="BA372" s="43"/>
      <c r="BB372" s="43"/>
      <c r="BC372" s="43"/>
      <c r="BD372" s="43"/>
      <c r="BE372" s="43"/>
      <c r="BF372" s="43"/>
      <c r="BG372" s="43"/>
      <c r="BH372" s="43"/>
      <c r="BI372" s="43"/>
      <c r="BJ372" s="43"/>
      <c r="BK372" s="43"/>
      <c r="BL372" s="43"/>
      <c r="BM372" s="43"/>
      <c r="BN372" s="43"/>
      <c r="BO372" s="43"/>
      <c r="BP372" s="43"/>
      <c r="BQ372" s="43"/>
      <c r="BR372" s="43"/>
      <c r="BS372" s="43"/>
      <c r="BT372" s="43"/>
      <c r="BU372" s="43"/>
      <c r="BV372" s="43"/>
      <c r="BW372" s="43"/>
      <c r="BX372" s="43"/>
      <c r="BY372" s="43"/>
      <c r="BZ372" s="43"/>
      <c r="CA372" s="43"/>
      <c r="CB372" s="43"/>
      <c r="CC372" s="43"/>
      <c r="CD372" s="43"/>
      <c r="CE372" s="43"/>
      <c r="CF372" s="43"/>
      <c r="CG372" s="43"/>
      <c r="CH372" s="43"/>
      <c r="CI372" s="43"/>
      <c r="CJ372" s="43"/>
      <c r="CK372" s="43"/>
      <c r="CL372" s="43"/>
      <c r="CM372" s="43"/>
      <c r="CN372" s="43"/>
      <c r="CO372" s="43"/>
      <c r="CP372" s="43"/>
      <c r="CQ372" s="43"/>
      <c r="CR372" s="43"/>
      <c r="CS372" s="43"/>
      <c r="CT372" s="43"/>
      <c r="CU372" s="43"/>
      <c r="CV372" s="43"/>
      <c r="CW372" s="43"/>
      <c r="CX372" s="43"/>
      <c r="CY372" s="43"/>
      <c r="CZ372" s="43"/>
      <c r="DA372" s="43"/>
      <c r="DB372" s="43"/>
      <c r="DC372" s="43"/>
      <c r="DD372" s="43"/>
      <c r="DE372" s="43"/>
      <c r="DF372" s="43"/>
      <c r="DG372" s="43"/>
      <c r="DH372" s="43"/>
      <c r="DI372" s="43"/>
      <c r="DJ372" s="43"/>
      <c r="DK372" s="43"/>
      <c r="DL372" s="43"/>
    </row>
    <row r="373" spans="1:116" s="38" customFormat="1" ht="12" customHeight="1" x14ac:dyDescent="0.6">
      <c r="A373" s="5">
        <v>371</v>
      </c>
      <c r="B373" s="5" t="s">
        <v>423</v>
      </c>
      <c r="C373" s="6" t="s">
        <v>630</v>
      </c>
      <c r="D373" s="6" t="s">
        <v>290</v>
      </c>
      <c r="E373" s="16">
        <v>47.628055555555555</v>
      </c>
      <c r="F373" s="16">
        <v>-57.655827777777773</v>
      </c>
      <c r="G373" s="7" t="s">
        <v>533</v>
      </c>
      <c r="H373" s="7"/>
      <c r="I373" s="5">
        <v>432</v>
      </c>
      <c r="J373" s="5">
        <v>432</v>
      </c>
      <c r="K373" s="18">
        <v>9.2163537927842327</v>
      </c>
      <c r="L373" s="18">
        <v>38.82469681287828</v>
      </c>
      <c r="M373" s="16">
        <v>0.14351274591582741</v>
      </c>
      <c r="N373" s="20">
        <v>0.51227</v>
      </c>
      <c r="O373" s="6"/>
      <c r="P373" s="18">
        <f t="shared" si="32"/>
        <v>-0.27039783469330247</v>
      </c>
      <c r="Q373" s="18">
        <f t="shared" si="33"/>
        <v>-7.1785548476710481</v>
      </c>
      <c r="R373" s="18"/>
      <c r="S373" s="18">
        <f t="shared" si="34"/>
        <v>-4.2465770465246298</v>
      </c>
      <c r="T373" s="13">
        <f t="shared" si="37"/>
        <v>-4.2465770465246298</v>
      </c>
      <c r="U373" s="13">
        <f t="shared" si="38"/>
        <v>1.5122678580158868</v>
      </c>
      <c r="V373" s="18">
        <f t="shared" si="35"/>
        <v>1.9051896819560081</v>
      </c>
      <c r="W373" s="18">
        <f t="shared" si="36"/>
        <v>1.5122678580158868</v>
      </c>
      <c r="X373" s="8"/>
      <c r="Y373" s="6"/>
      <c r="Z373" s="15">
        <f t="shared" si="39"/>
        <v>1080.2678580158868</v>
      </c>
      <c r="AA373" s="5" t="s">
        <v>523</v>
      </c>
      <c r="AB373" s="5">
        <v>2022</v>
      </c>
      <c r="AC373" s="11"/>
      <c r="AD373" s="6"/>
      <c r="AE373" s="6"/>
      <c r="AF373" s="43"/>
      <c r="AG373" s="43"/>
      <c r="AH373" s="43"/>
      <c r="AI373" s="43"/>
      <c r="AJ373" s="43"/>
      <c r="AK373" s="43"/>
      <c r="AL373" s="43"/>
      <c r="AM373" s="43"/>
      <c r="AN373" s="43"/>
      <c r="AO373" s="43"/>
      <c r="AP373" s="43"/>
      <c r="AQ373" s="43"/>
      <c r="AR373" s="43"/>
      <c r="AS373" s="43"/>
      <c r="AT373" s="43"/>
      <c r="AU373" s="43"/>
      <c r="AV373" s="43"/>
      <c r="AW373" s="43"/>
      <c r="AX373" s="43"/>
      <c r="AY373" s="43"/>
      <c r="AZ373" s="43"/>
      <c r="BA373" s="43"/>
      <c r="BB373" s="43"/>
      <c r="BC373" s="43"/>
      <c r="BD373" s="43"/>
      <c r="BE373" s="43"/>
      <c r="BF373" s="43"/>
      <c r="BG373" s="43"/>
      <c r="BH373" s="43"/>
      <c r="BI373" s="43"/>
      <c r="BJ373" s="43"/>
      <c r="BK373" s="43"/>
      <c r="BL373" s="43"/>
      <c r="BM373" s="43"/>
      <c r="BN373" s="43"/>
      <c r="BO373" s="43"/>
      <c r="BP373" s="43"/>
      <c r="BQ373" s="43"/>
      <c r="BR373" s="43"/>
      <c r="BS373" s="43"/>
      <c r="BT373" s="43"/>
      <c r="BU373" s="43"/>
      <c r="BV373" s="43"/>
      <c r="BW373" s="43"/>
      <c r="BX373" s="43"/>
      <c r="BY373" s="43"/>
      <c r="BZ373" s="43"/>
      <c r="CA373" s="43"/>
      <c r="CB373" s="43"/>
      <c r="CC373" s="43"/>
      <c r="CD373" s="43"/>
      <c r="CE373" s="43"/>
      <c r="CF373" s="43"/>
      <c r="CG373" s="43"/>
      <c r="CH373" s="43"/>
      <c r="CI373" s="43"/>
      <c r="CJ373" s="43"/>
      <c r="CK373" s="43"/>
      <c r="CL373" s="43"/>
      <c r="CM373" s="43"/>
      <c r="CN373" s="43"/>
      <c r="CO373" s="43"/>
      <c r="CP373" s="43"/>
      <c r="CQ373" s="43"/>
      <c r="CR373" s="43"/>
      <c r="CS373" s="43"/>
      <c r="CT373" s="43"/>
      <c r="CU373" s="43"/>
      <c r="CV373" s="43"/>
      <c r="CW373" s="43"/>
      <c r="CX373" s="43"/>
      <c r="CY373" s="43"/>
      <c r="CZ373" s="43"/>
      <c r="DA373" s="43"/>
      <c r="DB373" s="43"/>
      <c r="DC373" s="43"/>
      <c r="DD373" s="43"/>
      <c r="DE373" s="43"/>
      <c r="DF373" s="43"/>
      <c r="DG373" s="43"/>
      <c r="DH373" s="43"/>
      <c r="DI373" s="43"/>
      <c r="DJ373" s="43"/>
      <c r="DK373" s="43"/>
      <c r="DL373" s="43"/>
    </row>
    <row r="374" spans="1:116" s="38" customFormat="1" ht="12" customHeight="1" x14ac:dyDescent="0.6">
      <c r="A374" s="5">
        <v>372</v>
      </c>
      <c r="B374" s="5" t="s">
        <v>424</v>
      </c>
      <c r="C374" s="6" t="s">
        <v>630</v>
      </c>
      <c r="D374" s="6" t="s">
        <v>290</v>
      </c>
      <c r="E374" s="16">
        <v>47.67903611111111</v>
      </c>
      <c r="F374" s="16">
        <v>-59.295636111111108</v>
      </c>
      <c r="G374" s="7" t="s">
        <v>741</v>
      </c>
      <c r="H374" s="7"/>
      <c r="I374" s="5">
        <v>472</v>
      </c>
      <c r="J374" s="5">
        <v>472</v>
      </c>
      <c r="K374" s="18">
        <v>5.6529991215230098</v>
      </c>
      <c r="L374" s="18">
        <v>36.230746175466216</v>
      </c>
      <c r="M374" s="16">
        <v>9.4328091736133657E-2</v>
      </c>
      <c r="N374" s="20">
        <v>0.51204899999999998</v>
      </c>
      <c r="O374" s="6"/>
      <c r="P374" s="18">
        <f t="shared" si="32"/>
        <v>-0.52044691542382493</v>
      </c>
      <c r="Q374" s="18">
        <f t="shared" si="33"/>
        <v>-11.48958914477749</v>
      </c>
      <c r="R374" s="18"/>
      <c r="S374" s="18">
        <f t="shared" si="34"/>
        <v>-5.3237504483683509</v>
      </c>
      <c r="T374" s="13">
        <f t="shared" si="37"/>
        <v>-5.3237504483683509</v>
      </c>
      <c r="U374" s="13">
        <f t="shared" si="38"/>
        <v>1.6347973612882196</v>
      </c>
      <c r="V374" s="18">
        <f t="shared" si="35"/>
        <v>1.4038227618046113</v>
      </c>
      <c r="W374" s="18">
        <f t="shared" si="36"/>
        <v>1.6347973612882196</v>
      </c>
      <c r="X374" s="8"/>
      <c r="Y374" s="6"/>
      <c r="Z374" s="15">
        <f t="shared" si="39"/>
        <v>1162.7973612882197</v>
      </c>
      <c r="AA374" s="5" t="s">
        <v>523</v>
      </c>
      <c r="AB374" s="5">
        <v>2022</v>
      </c>
      <c r="AC374" s="11"/>
      <c r="AD374" s="6"/>
      <c r="AE374" s="6"/>
      <c r="AF374" s="43"/>
      <c r="AG374" s="43"/>
      <c r="AH374" s="43"/>
      <c r="AI374" s="43"/>
      <c r="AJ374" s="43"/>
      <c r="AK374" s="43"/>
      <c r="AL374" s="43"/>
      <c r="AM374" s="43"/>
      <c r="AN374" s="43"/>
      <c r="AO374" s="43"/>
      <c r="AP374" s="43"/>
      <c r="AQ374" s="43"/>
      <c r="AR374" s="43"/>
      <c r="AS374" s="43"/>
      <c r="AT374" s="43"/>
      <c r="AU374" s="43"/>
      <c r="AV374" s="43"/>
      <c r="AW374" s="43"/>
      <c r="AX374" s="43"/>
      <c r="AY374" s="43"/>
      <c r="AZ374" s="43"/>
      <c r="BA374" s="43"/>
      <c r="BB374" s="43"/>
      <c r="BC374" s="43"/>
      <c r="BD374" s="43"/>
      <c r="BE374" s="43"/>
      <c r="BF374" s="43"/>
      <c r="BG374" s="43"/>
      <c r="BH374" s="43"/>
      <c r="BI374" s="43"/>
      <c r="BJ374" s="43"/>
      <c r="BK374" s="43"/>
      <c r="BL374" s="43"/>
      <c r="BM374" s="43"/>
      <c r="BN374" s="43"/>
      <c r="BO374" s="43"/>
      <c r="BP374" s="43"/>
      <c r="BQ374" s="43"/>
      <c r="BR374" s="43"/>
      <c r="BS374" s="43"/>
      <c r="BT374" s="43"/>
      <c r="BU374" s="43"/>
      <c r="BV374" s="43"/>
      <c r="BW374" s="43"/>
      <c r="BX374" s="43"/>
      <c r="BY374" s="43"/>
      <c r="BZ374" s="43"/>
      <c r="CA374" s="43"/>
      <c r="CB374" s="43"/>
      <c r="CC374" s="43"/>
      <c r="CD374" s="43"/>
      <c r="CE374" s="43"/>
      <c r="CF374" s="43"/>
      <c r="CG374" s="43"/>
      <c r="CH374" s="43"/>
      <c r="CI374" s="43"/>
      <c r="CJ374" s="43"/>
      <c r="CK374" s="43"/>
      <c r="CL374" s="43"/>
      <c r="CM374" s="43"/>
      <c r="CN374" s="43"/>
      <c r="CO374" s="43"/>
      <c r="CP374" s="43"/>
      <c r="CQ374" s="43"/>
      <c r="CR374" s="43"/>
      <c r="CS374" s="43"/>
      <c r="CT374" s="43"/>
      <c r="CU374" s="43"/>
      <c r="CV374" s="43"/>
      <c r="CW374" s="43"/>
      <c r="CX374" s="43"/>
      <c r="CY374" s="43"/>
      <c r="CZ374" s="43"/>
      <c r="DA374" s="43"/>
      <c r="DB374" s="43"/>
      <c r="DC374" s="43"/>
      <c r="DD374" s="43"/>
      <c r="DE374" s="43"/>
      <c r="DF374" s="43"/>
      <c r="DG374" s="43"/>
      <c r="DH374" s="43"/>
      <c r="DI374" s="43"/>
      <c r="DJ374" s="43"/>
      <c r="DK374" s="43"/>
      <c r="DL374" s="43"/>
    </row>
    <row r="375" spans="1:116" s="38" customFormat="1" ht="12" customHeight="1" x14ac:dyDescent="0.6">
      <c r="A375" s="5">
        <v>373</v>
      </c>
      <c r="B375" s="5" t="s">
        <v>425</v>
      </c>
      <c r="C375" s="6" t="s">
        <v>630</v>
      </c>
      <c r="D375" s="6" t="s">
        <v>290</v>
      </c>
      <c r="E375" s="16">
        <v>47.663027777777778</v>
      </c>
      <c r="F375" s="16">
        <v>-59.309527777777774</v>
      </c>
      <c r="G375" s="7" t="s">
        <v>7</v>
      </c>
      <c r="H375" s="7"/>
      <c r="I375" s="5">
        <v>459</v>
      </c>
      <c r="J375" s="5">
        <v>459</v>
      </c>
      <c r="K375" s="18">
        <v>1.5120733976587599</v>
      </c>
      <c r="L375" s="18">
        <v>8.9984612134054327</v>
      </c>
      <c r="M375" s="16">
        <v>0.10158837956946946</v>
      </c>
      <c r="N375" s="20">
        <v>0.51212500000000005</v>
      </c>
      <c r="O375" s="6"/>
      <c r="P375" s="18">
        <f t="shared" si="32"/>
        <v>-0.48353645363767439</v>
      </c>
      <c r="Q375" s="18">
        <f t="shared" si="33"/>
        <v>-10.007061513191973</v>
      </c>
      <c r="R375" s="18"/>
      <c r="S375" s="18">
        <f t="shared" si="34"/>
        <v>-4.4362863844776887</v>
      </c>
      <c r="T375" s="13">
        <f t="shared" si="37"/>
        <v>-4.4362863844776887</v>
      </c>
      <c r="U375" s="13">
        <f t="shared" si="38"/>
        <v>1.5519393278317242</v>
      </c>
      <c r="V375" s="18">
        <f t="shared" si="35"/>
        <v>1.3916105179552503</v>
      </c>
      <c r="W375" s="18">
        <f t="shared" si="36"/>
        <v>1.5519393278317242</v>
      </c>
      <c r="X375" s="8"/>
      <c r="Y375" s="6"/>
      <c r="Z375" s="15">
        <f t="shared" si="39"/>
        <v>1092.9393278317241</v>
      </c>
      <c r="AA375" s="5" t="s">
        <v>523</v>
      </c>
      <c r="AB375" s="5">
        <v>2022</v>
      </c>
      <c r="AC375" s="11"/>
      <c r="AD375" s="6"/>
      <c r="AE375" s="6"/>
      <c r="AF375" s="43"/>
      <c r="AG375" s="43"/>
      <c r="AH375" s="43"/>
      <c r="AI375" s="43"/>
      <c r="AJ375" s="43"/>
      <c r="AK375" s="43"/>
      <c r="AL375" s="43"/>
      <c r="AM375" s="43"/>
      <c r="AN375" s="43"/>
      <c r="AO375" s="43"/>
      <c r="AP375" s="43"/>
      <c r="AQ375" s="43"/>
      <c r="AR375" s="43"/>
      <c r="AS375" s="43"/>
      <c r="AT375" s="43"/>
      <c r="AU375" s="43"/>
      <c r="AV375" s="43"/>
      <c r="AW375" s="43"/>
      <c r="AX375" s="43"/>
      <c r="AY375" s="43"/>
      <c r="AZ375" s="43"/>
      <c r="BA375" s="43"/>
      <c r="BB375" s="43"/>
      <c r="BC375" s="43"/>
      <c r="BD375" s="43"/>
      <c r="BE375" s="43"/>
      <c r="BF375" s="43"/>
      <c r="BG375" s="43"/>
      <c r="BH375" s="43"/>
      <c r="BI375" s="43"/>
      <c r="BJ375" s="43"/>
      <c r="BK375" s="43"/>
      <c r="BL375" s="43"/>
      <c r="BM375" s="43"/>
      <c r="BN375" s="43"/>
      <c r="BO375" s="43"/>
      <c r="BP375" s="43"/>
      <c r="BQ375" s="43"/>
      <c r="BR375" s="43"/>
      <c r="BS375" s="43"/>
      <c r="BT375" s="43"/>
      <c r="BU375" s="43"/>
      <c r="BV375" s="43"/>
      <c r="BW375" s="43"/>
      <c r="BX375" s="43"/>
      <c r="BY375" s="43"/>
      <c r="BZ375" s="43"/>
      <c r="CA375" s="43"/>
      <c r="CB375" s="43"/>
      <c r="CC375" s="43"/>
      <c r="CD375" s="43"/>
      <c r="CE375" s="43"/>
      <c r="CF375" s="43"/>
      <c r="CG375" s="43"/>
      <c r="CH375" s="43"/>
      <c r="CI375" s="43"/>
      <c r="CJ375" s="43"/>
      <c r="CK375" s="43"/>
      <c r="CL375" s="43"/>
      <c r="CM375" s="43"/>
      <c r="CN375" s="43"/>
      <c r="CO375" s="43"/>
      <c r="CP375" s="43"/>
      <c r="CQ375" s="43"/>
      <c r="CR375" s="43"/>
      <c r="CS375" s="43"/>
      <c r="CT375" s="43"/>
      <c r="CU375" s="43"/>
      <c r="CV375" s="43"/>
      <c r="CW375" s="43"/>
      <c r="CX375" s="43"/>
      <c r="CY375" s="43"/>
      <c r="CZ375" s="43"/>
      <c r="DA375" s="43"/>
      <c r="DB375" s="43"/>
      <c r="DC375" s="43"/>
      <c r="DD375" s="43"/>
      <c r="DE375" s="43"/>
      <c r="DF375" s="43"/>
      <c r="DG375" s="43"/>
      <c r="DH375" s="43"/>
      <c r="DI375" s="43"/>
      <c r="DJ375" s="43"/>
      <c r="DK375" s="43"/>
      <c r="DL375" s="43"/>
    </row>
    <row r="376" spans="1:116" s="38" customFormat="1" ht="12" customHeight="1" x14ac:dyDescent="0.6">
      <c r="A376" s="5">
        <v>374</v>
      </c>
      <c r="B376" s="5" t="s">
        <v>426</v>
      </c>
      <c r="C376" s="6" t="s">
        <v>630</v>
      </c>
      <c r="D376" s="6" t="s">
        <v>290</v>
      </c>
      <c r="E376" s="16">
        <v>47.66825</v>
      </c>
      <c r="F376" s="16">
        <v>-59.280138888888885</v>
      </c>
      <c r="G376" s="7" t="s">
        <v>534</v>
      </c>
      <c r="H376" s="7"/>
      <c r="I376" s="5">
        <v>467</v>
      </c>
      <c r="J376" s="5">
        <v>467</v>
      </c>
      <c r="K376" s="18">
        <v>3.100760425824618</v>
      </c>
      <c r="L376" s="18">
        <v>15.772924269250861</v>
      </c>
      <c r="M376" s="16">
        <v>0.11884896491204451</v>
      </c>
      <c r="N376" s="20">
        <v>0.51182300000000003</v>
      </c>
      <c r="O376" s="6"/>
      <c r="P376" s="18">
        <f t="shared" ref="P376:P419" si="56">(M376/0.1967)-1</f>
        <v>-0.39578563847460857</v>
      </c>
      <c r="Q376" s="18">
        <f t="shared" ref="Q376:Q420" si="57">((N376/0.512638)-1)*10000</f>
        <v>-15.89815815448703</v>
      </c>
      <c r="R376" s="18"/>
      <c r="S376" s="18">
        <f t="shared" ref="S376:S420" si="58">Q376-25.1*P376*0.001*J376</f>
        <v>-11.258877635979211</v>
      </c>
      <c r="T376" s="13">
        <f t="shared" si="37"/>
        <v>-11.258877635979211</v>
      </c>
      <c r="U376" s="13">
        <f t="shared" si="38"/>
        <v>2.1099982987916932</v>
      </c>
      <c r="V376" s="18">
        <f t="shared" ref="V376:V420" si="59">(1/0.00654)*LN(1+(N376-0.51315)/(M376-0.2137))</f>
        <v>2.1243726142733177</v>
      </c>
      <c r="W376" s="18">
        <f t="shared" ref="W376:W420" si="60">V376-(V376-J376/1000)*(-0.4-P376)/(-0.4-0.08592)</f>
        <v>2.1099982987916932</v>
      </c>
      <c r="X376" s="8"/>
      <c r="Y376" s="6"/>
      <c r="Z376" s="15">
        <f t="shared" si="39"/>
        <v>1642.9982987916933</v>
      </c>
      <c r="AA376" s="5" t="s">
        <v>523</v>
      </c>
      <c r="AB376" s="5">
        <v>2022</v>
      </c>
      <c r="AC376" s="11"/>
      <c r="AD376" s="6"/>
      <c r="AE376" s="6"/>
      <c r="AF376" s="43"/>
      <c r="AG376" s="43"/>
      <c r="AH376" s="43"/>
      <c r="AI376" s="43"/>
      <c r="AJ376" s="43"/>
      <c r="AK376" s="43"/>
      <c r="AL376" s="43"/>
      <c r="AM376" s="43"/>
      <c r="AN376" s="43"/>
      <c r="AO376" s="43"/>
      <c r="AP376" s="43"/>
      <c r="AQ376" s="43"/>
      <c r="AR376" s="43"/>
      <c r="AS376" s="43"/>
      <c r="AT376" s="43"/>
      <c r="AU376" s="43"/>
      <c r="AV376" s="43"/>
      <c r="AW376" s="43"/>
      <c r="AX376" s="43"/>
      <c r="AY376" s="43"/>
      <c r="AZ376" s="43"/>
      <c r="BA376" s="43"/>
      <c r="BB376" s="43"/>
      <c r="BC376" s="43"/>
      <c r="BD376" s="43"/>
      <c r="BE376" s="43"/>
      <c r="BF376" s="43"/>
      <c r="BG376" s="43"/>
      <c r="BH376" s="43"/>
      <c r="BI376" s="43"/>
      <c r="BJ376" s="43"/>
      <c r="BK376" s="43"/>
      <c r="BL376" s="43"/>
      <c r="BM376" s="43"/>
      <c r="BN376" s="43"/>
      <c r="BO376" s="43"/>
      <c r="BP376" s="43"/>
      <c r="BQ376" s="43"/>
      <c r="BR376" s="43"/>
      <c r="BS376" s="43"/>
      <c r="BT376" s="43"/>
      <c r="BU376" s="43"/>
      <c r="BV376" s="43"/>
      <c r="BW376" s="43"/>
      <c r="BX376" s="43"/>
      <c r="BY376" s="43"/>
      <c r="BZ376" s="43"/>
      <c r="CA376" s="43"/>
      <c r="CB376" s="43"/>
      <c r="CC376" s="43"/>
      <c r="CD376" s="43"/>
      <c r="CE376" s="43"/>
      <c r="CF376" s="43"/>
      <c r="CG376" s="43"/>
      <c r="CH376" s="43"/>
      <c r="CI376" s="43"/>
      <c r="CJ376" s="43"/>
      <c r="CK376" s="43"/>
      <c r="CL376" s="43"/>
      <c r="CM376" s="43"/>
      <c r="CN376" s="43"/>
      <c r="CO376" s="43"/>
      <c r="CP376" s="43"/>
      <c r="CQ376" s="43"/>
      <c r="CR376" s="43"/>
      <c r="CS376" s="43"/>
      <c r="CT376" s="43"/>
      <c r="CU376" s="43"/>
      <c r="CV376" s="43"/>
      <c r="CW376" s="43"/>
      <c r="CX376" s="43"/>
      <c r="CY376" s="43"/>
      <c r="CZ376" s="43"/>
      <c r="DA376" s="43"/>
      <c r="DB376" s="43"/>
      <c r="DC376" s="43"/>
      <c r="DD376" s="43"/>
      <c r="DE376" s="43"/>
      <c r="DF376" s="43"/>
      <c r="DG376" s="43"/>
      <c r="DH376" s="43"/>
      <c r="DI376" s="43"/>
      <c r="DJ376" s="43"/>
      <c r="DK376" s="43"/>
      <c r="DL376" s="43"/>
    </row>
    <row r="377" spans="1:116" s="38" customFormat="1" ht="12" customHeight="1" x14ac:dyDescent="0.6">
      <c r="A377" s="5">
        <v>375</v>
      </c>
      <c r="B377" s="5" t="s">
        <v>427</v>
      </c>
      <c r="C377" s="6" t="s">
        <v>630</v>
      </c>
      <c r="D377" s="6" t="s">
        <v>290</v>
      </c>
      <c r="E377" s="16">
        <v>47.663027777777778</v>
      </c>
      <c r="F377" s="16">
        <v>-59.309527777777774</v>
      </c>
      <c r="G377" s="7" t="s">
        <v>535</v>
      </c>
      <c r="H377" s="7"/>
      <c r="I377" s="5">
        <v>465</v>
      </c>
      <c r="J377" s="5">
        <v>465</v>
      </c>
      <c r="K377" s="18">
        <v>2.5695904820521007</v>
      </c>
      <c r="L377" s="18">
        <v>9.4637677755639356</v>
      </c>
      <c r="M377" s="16">
        <v>0.16414938095169485</v>
      </c>
      <c r="N377" s="20">
        <v>0.511965</v>
      </c>
      <c r="O377" s="6"/>
      <c r="P377" s="18">
        <f t="shared" si="56"/>
        <v>-0.16548357421609139</v>
      </c>
      <c r="Q377" s="18">
        <f t="shared" si="57"/>
        <v>-13.128172316527742</v>
      </c>
      <c r="R377" s="18"/>
      <c r="S377" s="18">
        <f t="shared" si="58"/>
        <v>-11.196730780064632</v>
      </c>
      <c r="T377" s="13">
        <f t="shared" ref="T377:T419" si="61">S377</f>
        <v>-11.196730780064632</v>
      </c>
      <c r="U377" s="13">
        <f t="shared" ref="U377:U420" si="62">W377</f>
        <v>2.0940519900809882</v>
      </c>
      <c r="V377" s="18">
        <f t="shared" si="59"/>
        <v>3.6136781581703041</v>
      </c>
      <c r="W377" s="18">
        <f t="shared" si="60"/>
        <v>2.0940519900809882</v>
      </c>
      <c r="X377" s="8"/>
      <c r="Y377" s="6"/>
      <c r="Z377" s="15">
        <f t="shared" ref="Z377:Z420" si="63">U377*1000-J377</f>
        <v>1629.0519900809882</v>
      </c>
      <c r="AA377" s="5" t="s">
        <v>523</v>
      </c>
      <c r="AB377" s="5">
        <v>2022</v>
      </c>
      <c r="AC377" s="11"/>
      <c r="AD377" s="6"/>
      <c r="AE377" s="6"/>
      <c r="AF377" s="43"/>
      <c r="AG377" s="43"/>
      <c r="AH377" s="43"/>
      <c r="AI377" s="43"/>
      <c r="AJ377" s="43"/>
      <c r="AK377" s="43"/>
      <c r="AL377" s="43"/>
      <c r="AM377" s="43"/>
      <c r="AN377" s="43"/>
      <c r="AO377" s="43"/>
      <c r="AP377" s="43"/>
      <c r="AQ377" s="43"/>
      <c r="AR377" s="43"/>
      <c r="AS377" s="43"/>
      <c r="AT377" s="43"/>
      <c r="AU377" s="43"/>
      <c r="AV377" s="43"/>
      <c r="AW377" s="43"/>
      <c r="AX377" s="43"/>
      <c r="AY377" s="43"/>
      <c r="AZ377" s="43"/>
      <c r="BA377" s="43"/>
      <c r="BB377" s="43"/>
      <c r="BC377" s="43"/>
      <c r="BD377" s="43"/>
      <c r="BE377" s="43"/>
      <c r="BF377" s="43"/>
      <c r="BG377" s="43"/>
      <c r="BH377" s="43"/>
      <c r="BI377" s="43"/>
      <c r="BJ377" s="43"/>
      <c r="BK377" s="43"/>
      <c r="BL377" s="43"/>
      <c r="BM377" s="43"/>
      <c r="BN377" s="43"/>
      <c r="BO377" s="43"/>
      <c r="BP377" s="43"/>
      <c r="BQ377" s="43"/>
      <c r="BR377" s="43"/>
      <c r="BS377" s="43"/>
      <c r="BT377" s="43"/>
      <c r="BU377" s="43"/>
      <c r="BV377" s="43"/>
      <c r="BW377" s="43"/>
      <c r="BX377" s="43"/>
      <c r="BY377" s="43"/>
      <c r="BZ377" s="43"/>
      <c r="CA377" s="43"/>
      <c r="CB377" s="43"/>
      <c r="CC377" s="43"/>
      <c r="CD377" s="43"/>
      <c r="CE377" s="43"/>
      <c r="CF377" s="43"/>
      <c r="CG377" s="43"/>
      <c r="CH377" s="43"/>
      <c r="CI377" s="43"/>
      <c r="CJ377" s="43"/>
      <c r="CK377" s="43"/>
      <c r="CL377" s="43"/>
      <c r="CM377" s="43"/>
      <c r="CN377" s="43"/>
      <c r="CO377" s="43"/>
      <c r="CP377" s="43"/>
      <c r="CQ377" s="43"/>
      <c r="CR377" s="43"/>
      <c r="CS377" s="43"/>
      <c r="CT377" s="43"/>
      <c r="CU377" s="43"/>
      <c r="CV377" s="43"/>
      <c r="CW377" s="43"/>
      <c r="CX377" s="43"/>
      <c r="CY377" s="43"/>
      <c r="CZ377" s="43"/>
      <c r="DA377" s="43"/>
      <c r="DB377" s="43"/>
      <c r="DC377" s="43"/>
      <c r="DD377" s="43"/>
      <c r="DE377" s="43"/>
      <c r="DF377" s="43"/>
      <c r="DG377" s="43"/>
      <c r="DH377" s="43"/>
      <c r="DI377" s="43"/>
      <c r="DJ377" s="43"/>
      <c r="DK377" s="43"/>
      <c r="DL377" s="43"/>
    </row>
    <row r="378" spans="1:116" s="38" customFormat="1" ht="12" customHeight="1" x14ac:dyDescent="0.6">
      <c r="A378" s="5">
        <v>376</v>
      </c>
      <c r="B378" s="5" t="s">
        <v>428</v>
      </c>
      <c r="C378" s="6" t="s">
        <v>630</v>
      </c>
      <c r="D378" s="6" t="s">
        <v>290</v>
      </c>
      <c r="E378" s="16">
        <v>47.663027777777778</v>
      </c>
      <c r="F378" s="16">
        <v>-59.309527777777774</v>
      </c>
      <c r="G378" s="7" t="s">
        <v>7</v>
      </c>
      <c r="H378" s="7"/>
      <c r="I378" s="5">
        <v>463</v>
      </c>
      <c r="J378" s="5">
        <v>463</v>
      </c>
      <c r="K378" s="18">
        <v>1.7228157770421757</v>
      </c>
      <c r="L378" s="18">
        <v>11.791209953915752</v>
      </c>
      <c r="M378" s="16">
        <v>8.8332368793308622E-2</v>
      </c>
      <c r="N378" s="20">
        <v>0.51193599999999995</v>
      </c>
      <c r="O378" s="6"/>
      <c r="P378" s="18">
        <f t="shared" si="56"/>
        <v>-0.55092847588556881</v>
      </c>
      <c r="Q378" s="18">
        <f t="shared" si="57"/>
        <v>-13.693873649633925</v>
      </c>
      <c r="R378" s="18"/>
      <c r="S378" s="18">
        <f t="shared" si="58"/>
        <v>-7.2913685528249648</v>
      </c>
      <c r="T378" s="13">
        <f t="shared" si="61"/>
        <v>-7.2913685528249648</v>
      </c>
      <c r="U378" s="13">
        <f t="shared" si="62"/>
        <v>1.787414082357458</v>
      </c>
      <c r="V378" s="18">
        <f t="shared" si="59"/>
        <v>1.4735375379979287</v>
      </c>
      <c r="W378" s="18">
        <f t="shared" si="60"/>
        <v>1.787414082357458</v>
      </c>
      <c r="X378" s="8"/>
      <c r="Y378" s="6"/>
      <c r="Z378" s="15">
        <f t="shared" si="63"/>
        <v>1324.414082357458</v>
      </c>
      <c r="AA378" s="5" t="s">
        <v>523</v>
      </c>
      <c r="AB378" s="5">
        <v>2022</v>
      </c>
      <c r="AC378" s="11"/>
      <c r="AD378" s="6"/>
      <c r="AE378" s="6"/>
      <c r="AF378" s="43"/>
      <c r="AG378" s="43"/>
      <c r="AH378" s="43"/>
      <c r="AI378" s="43"/>
      <c r="AJ378" s="43"/>
      <c r="AK378" s="43"/>
      <c r="AL378" s="43"/>
      <c r="AM378" s="43"/>
      <c r="AN378" s="43"/>
      <c r="AO378" s="43"/>
      <c r="AP378" s="43"/>
      <c r="AQ378" s="43"/>
      <c r="AR378" s="43"/>
      <c r="AS378" s="43"/>
      <c r="AT378" s="43"/>
      <c r="AU378" s="43"/>
      <c r="AV378" s="43"/>
      <c r="AW378" s="43"/>
      <c r="AX378" s="43"/>
      <c r="AY378" s="43"/>
      <c r="AZ378" s="43"/>
      <c r="BA378" s="43"/>
      <c r="BB378" s="43"/>
      <c r="BC378" s="43"/>
      <c r="BD378" s="43"/>
      <c r="BE378" s="43"/>
      <c r="BF378" s="43"/>
      <c r="BG378" s="43"/>
      <c r="BH378" s="43"/>
      <c r="BI378" s="43"/>
      <c r="BJ378" s="43"/>
      <c r="BK378" s="43"/>
      <c r="BL378" s="43"/>
      <c r="BM378" s="43"/>
      <c r="BN378" s="43"/>
      <c r="BO378" s="43"/>
      <c r="BP378" s="43"/>
      <c r="BQ378" s="43"/>
      <c r="BR378" s="43"/>
      <c r="BS378" s="43"/>
      <c r="BT378" s="43"/>
      <c r="BU378" s="43"/>
      <c r="BV378" s="43"/>
      <c r="BW378" s="43"/>
      <c r="BX378" s="43"/>
      <c r="BY378" s="43"/>
      <c r="BZ378" s="43"/>
      <c r="CA378" s="43"/>
      <c r="CB378" s="43"/>
      <c r="CC378" s="43"/>
      <c r="CD378" s="43"/>
      <c r="CE378" s="43"/>
      <c r="CF378" s="43"/>
      <c r="CG378" s="43"/>
      <c r="CH378" s="43"/>
      <c r="CI378" s="43"/>
      <c r="CJ378" s="43"/>
      <c r="CK378" s="43"/>
      <c r="CL378" s="43"/>
      <c r="CM378" s="43"/>
      <c r="CN378" s="43"/>
      <c r="CO378" s="43"/>
      <c r="CP378" s="43"/>
      <c r="CQ378" s="43"/>
      <c r="CR378" s="43"/>
      <c r="CS378" s="43"/>
      <c r="CT378" s="43"/>
      <c r="CU378" s="43"/>
      <c r="CV378" s="43"/>
      <c r="CW378" s="43"/>
      <c r="CX378" s="43"/>
      <c r="CY378" s="43"/>
      <c r="CZ378" s="43"/>
      <c r="DA378" s="43"/>
      <c r="DB378" s="43"/>
      <c r="DC378" s="43"/>
      <c r="DD378" s="43"/>
      <c r="DE378" s="43"/>
      <c r="DF378" s="43"/>
      <c r="DG378" s="43"/>
      <c r="DH378" s="43"/>
      <c r="DI378" s="43"/>
      <c r="DJ378" s="43"/>
      <c r="DK378" s="43"/>
      <c r="DL378" s="43"/>
    </row>
    <row r="379" spans="1:116" s="38" customFormat="1" ht="12" customHeight="1" x14ac:dyDescent="0.6">
      <c r="A379" s="5">
        <v>377</v>
      </c>
      <c r="B379" s="5" t="s">
        <v>429</v>
      </c>
      <c r="C379" s="6" t="s">
        <v>630</v>
      </c>
      <c r="D379" s="6" t="s">
        <v>290</v>
      </c>
      <c r="E379" s="16">
        <v>47.620024999999998</v>
      </c>
      <c r="F379" s="16">
        <v>-59.302305555555556</v>
      </c>
      <c r="G379" s="7" t="s">
        <v>536</v>
      </c>
      <c r="H379" s="7"/>
      <c r="I379" s="5">
        <v>467</v>
      </c>
      <c r="J379" s="5">
        <v>467</v>
      </c>
      <c r="K379" s="18">
        <v>9.4875541303672577</v>
      </c>
      <c r="L379" s="18">
        <v>59.219989002979183</v>
      </c>
      <c r="M379" s="16">
        <v>9.6855737760543625E-2</v>
      </c>
      <c r="N379" s="20">
        <v>0.512077</v>
      </c>
      <c r="O379" s="6"/>
      <c r="P379" s="18">
        <f t="shared" si="56"/>
        <v>-0.50759665602163895</v>
      </c>
      <c r="Q379" s="18">
        <f t="shared" si="57"/>
        <v>-10.943394754193703</v>
      </c>
      <c r="R379" s="18"/>
      <c r="S379" s="18">
        <f t="shared" si="58"/>
        <v>-4.9934990313048573</v>
      </c>
      <c r="T379" s="13">
        <f t="shared" si="61"/>
        <v>-4.9934990313048573</v>
      </c>
      <c r="U379" s="13">
        <f t="shared" si="62"/>
        <v>1.6038391895130988</v>
      </c>
      <c r="V379" s="18">
        <f t="shared" si="59"/>
        <v>1.3977454026160718</v>
      </c>
      <c r="W379" s="18">
        <f t="shared" si="60"/>
        <v>1.6038391895130988</v>
      </c>
      <c r="X379" s="8"/>
      <c r="Y379" s="6"/>
      <c r="Z379" s="15">
        <f t="shared" si="63"/>
        <v>1136.8391895130987</v>
      </c>
      <c r="AA379" s="5" t="s">
        <v>523</v>
      </c>
      <c r="AB379" s="5">
        <v>2022</v>
      </c>
      <c r="AC379" s="11"/>
      <c r="AD379" s="6"/>
      <c r="AE379" s="6"/>
      <c r="AF379" s="43"/>
      <c r="AG379" s="43"/>
      <c r="AH379" s="43"/>
      <c r="AI379" s="43"/>
      <c r="AJ379" s="43"/>
      <c r="AK379" s="43"/>
      <c r="AL379" s="43"/>
      <c r="AM379" s="43"/>
      <c r="AN379" s="43"/>
      <c r="AO379" s="43"/>
      <c r="AP379" s="43"/>
      <c r="AQ379" s="43"/>
      <c r="AR379" s="43"/>
      <c r="AS379" s="43"/>
      <c r="AT379" s="43"/>
      <c r="AU379" s="43"/>
      <c r="AV379" s="43"/>
      <c r="AW379" s="43"/>
      <c r="AX379" s="43"/>
      <c r="AY379" s="43"/>
      <c r="AZ379" s="43"/>
      <c r="BA379" s="43"/>
      <c r="BB379" s="43"/>
      <c r="BC379" s="43"/>
      <c r="BD379" s="43"/>
      <c r="BE379" s="43"/>
      <c r="BF379" s="43"/>
      <c r="BG379" s="43"/>
      <c r="BH379" s="43"/>
      <c r="BI379" s="43"/>
      <c r="BJ379" s="43"/>
      <c r="BK379" s="43"/>
      <c r="BL379" s="43"/>
      <c r="BM379" s="43"/>
      <c r="BN379" s="43"/>
      <c r="BO379" s="43"/>
      <c r="BP379" s="43"/>
      <c r="BQ379" s="43"/>
      <c r="BR379" s="43"/>
      <c r="BS379" s="43"/>
      <c r="BT379" s="43"/>
      <c r="BU379" s="43"/>
      <c r="BV379" s="43"/>
      <c r="BW379" s="43"/>
      <c r="BX379" s="43"/>
      <c r="BY379" s="43"/>
      <c r="BZ379" s="43"/>
      <c r="CA379" s="43"/>
      <c r="CB379" s="43"/>
      <c r="CC379" s="43"/>
      <c r="CD379" s="43"/>
      <c r="CE379" s="43"/>
      <c r="CF379" s="43"/>
      <c r="CG379" s="43"/>
      <c r="CH379" s="43"/>
      <c r="CI379" s="43"/>
      <c r="CJ379" s="43"/>
      <c r="CK379" s="43"/>
      <c r="CL379" s="43"/>
      <c r="CM379" s="43"/>
      <c r="CN379" s="43"/>
      <c r="CO379" s="43"/>
      <c r="CP379" s="43"/>
      <c r="CQ379" s="43"/>
      <c r="CR379" s="43"/>
      <c r="CS379" s="43"/>
      <c r="CT379" s="43"/>
      <c r="CU379" s="43"/>
      <c r="CV379" s="43"/>
      <c r="CW379" s="43"/>
      <c r="CX379" s="43"/>
      <c r="CY379" s="43"/>
      <c r="CZ379" s="43"/>
      <c r="DA379" s="43"/>
      <c r="DB379" s="43"/>
      <c r="DC379" s="43"/>
      <c r="DD379" s="43"/>
      <c r="DE379" s="43"/>
      <c r="DF379" s="43"/>
      <c r="DG379" s="43"/>
      <c r="DH379" s="43"/>
      <c r="DI379" s="43"/>
      <c r="DJ379" s="43"/>
      <c r="DK379" s="43"/>
      <c r="DL379" s="43"/>
    </row>
    <row r="380" spans="1:116" s="38" customFormat="1" ht="12" customHeight="1" x14ac:dyDescent="0.6">
      <c r="A380" s="5">
        <v>378</v>
      </c>
      <c r="B380" s="5" t="s">
        <v>430</v>
      </c>
      <c r="C380" s="6" t="s">
        <v>630</v>
      </c>
      <c r="D380" s="6" t="s">
        <v>290</v>
      </c>
      <c r="E380" s="16">
        <v>47.591152777777779</v>
      </c>
      <c r="F380" s="16">
        <v>-58.974741666666667</v>
      </c>
      <c r="G380" s="7" t="s">
        <v>286</v>
      </c>
      <c r="H380" s="7"/>
      <c r="I380" s="5">
        <v>542</v>
      </c>
      <c r="J380" s="5">
        <v>542</v>
      </c>
      <c r="K380" s="18">
        <v>5.3764490876888598</v>
      </c>
      <c r="L380" s="18">
        <v>25.227885169466411</v>
      </c>
      <c r="M380" s="16">
        <v>0.12884100425457601</v>
      </c>
      <c r="N380" s="20">
        <v>0.51212899999999995</v>
      </c>
      <c r="O380" s="6"/>
      <c r="P380" s="18">
        <f t="shared" si="56"/>
        <v>-0.34498726866001017</v>
      </c>
      <c r="Q380" s="18">
        <f t="shared" si="57"/>
        <v>-9.9290337431112707</v>
      </c>
      <c r="R380" s="18"/>
      <c r="S380" s="18">
        <f t="shared" si="58"/>
        <v>-5.2357579428067602</v>
      </c>
      <c r="T380" s="13">
        <f t="shared" si="61"/>
        <v>-5.2357579428067602</v>
      </c>
      <c r="U380" s="13">
        <f t="shared" si="62"/>
        <v>1.6830579499724785</v>
      </c>
      <c r="V380" s="18">
        <f t="shared" si="59"/>
        <v>1.8287336417295461</v>
      </c>
      <c r="W380" s="18">
        <f t="shared" si="60"/>
        <v>1.6830579499724785</v>
      </c>
      <c r="X380" s="8"/>
      <c r="Y380" s="6"/>
      <c r="Z380" s="15">
        <f t="shared" si="63"/>
        <v>1141.0579499724786</v>
      </c>
      <c r="AA380" s="5" t="s">
        <v>523</v>
      </c>
      <c r="AB380" s="5">
        <v>2022</v>
      </c>
      <c r="AC380" s="11"/>
      <c r="AD380" s="6"/>
      <c r="AE380" s="6"/>
      <c r="AF380" s="43"/>
      <c r="AG380" s="43"/>
      <c r="AH380" s="43"/>
      <c r="AI380" s="43"/>
      <c r="AJ380" s="43"/>
      <c r="AK380" s="43"/>
      <c r="AL380" s="43"/>
      <c r="AM380" s="43"/>
      <c r="AN380" s="43"/>
      <c r="AO380" s="43"/>
      <c r="AP380" s="43"/>
      <c r="AQ380" s="43"/>
      <c r="AR380" s="43"/>
      <c r="AS380" s="43"/>
      <c r="AT380" s="43"/>
      <c r="AU380" s="43"/>
      <c r="AV380" s="43"/>
      <c r="AW380" s="43"/>
      <c r="AX380" s="43"/>
      <c r="AY380" s="43"/>
      <c r="AZ380" s="43"/>
      <c r="BA380" s="43"/>
      <c r="BB380" s="43"/>
      <c r="BC380" s="43"/>
      <c r="BD380" s="43"/>
      <c r="BE380" s="43"/>
      <c r="BF380" s="43"/>
      <c r="BG380" s="43"/>
      <c r="BH380" s="43"/>
      <c r="BI380" s="43"/>
      <c r="BJ380" s="43"/>
      <c r="BK380" s="43"/>
      <c r="BL380" s="43"/>
      <c r="BM380" s="43"/>
      <c r="BN380" s="43"/>
      <c r="BO380" s="43"/>
      <c r="BP380" s="43"/>
      <c r="BQ380" s="43"/>
      <c r="BR380" s="43"/>
      <c r="BS380" s="43"/>
      <c r="BT380" s="43"/>
      <c r="BU380" s="43"/>
      <c r="BV380" s="43"/>
      <c r="BW380" s="43"/>
      <c r="BX380" s="43"/>
      <c r="BY380" s="43"/>
      <c r="BZ380" s="43"/>
      <c r="CA380" s="43"/>
      <c r="CB380" s="43"/>
      <c r="CC380" s="43"/>
      <c r="CD380" s="43"/>
      <c r="CE380" s="43"/>
      <c r="CF380" s="43"/>
      <c r="CG380" s="43"/>
      <c r="CH380" s="43"/>
      <c r="CI380" s="43"/>
      <c r="CJ380" s="43"/>
      <c r="CK380" s="43"/>
      <c r="CL380" s="43"/>
      <c r="CM380" s="43"/>
      <c r="CN380" s="43"/>
      <c r="CO380" s="43"/>
      <c r="CP380" s="43"/>
      <c r="CQ380" s="43"/>
      <c r="CR380" s="43"/>
      <c r="CS380" s="43"/>
      <c r="CT380" s="43"/>
      <c r="CU380" s="43"/>
      <c r="CV380" s="43"/>
      <c r="CW380" s="43"/>
      <c r="CX380" s="43"/>
      <c r="CY380" s="43"/>
      <c r="CZ380" s="43"/>
      <c r="DA380" s="43"/>
      <c r="DB380" s="43"/>
      <c r="DC380" s="43"/>
      <c r="DD380" s="43"/>
      <c r="DE380" s="43"/>
      <c r="DF380" s="43"/>
      <c r="DG380" s="43"/>
      <c r="DH380" s="43"/>
      <c r="DI380" s="43"/>
      <c r="DJ380" s="43"/>
      <c r="DK380" s="43"/>
      <c r="DL380" s="43"/>
    </row>
    <row r="381" spans="1:116" s="38" customFormat="1" ht="12" customHeight="1" x14ac:dyDescent="0.6">
      <c r="A381" s="5">
        <v>379</v>
      </c>
      <c r="B381" s="5" t="s">
        <v>431</v>
      </c>
      <c r="C381" s="6" t="s">
        <v>630</v>
      </c>
      <c r="D381" s="6" t="s">
        <v>290</v>
      </c>
      <c r="E381" s="16">
        <v>47.60980277777778</v>
      </c>
      <c r="F381" s="16">
        <v>-58.805291666666662</v>
      </c>
      <c r="G381" s="7" t="s">
        <v>537</v>
      </c>
      <c r="H381" s="7"/>
      <c r="I381" s="5">
        <v>410</v>
      </c>
      <c r="J381" s="5">
        <v>410</v>
      </c>
      <c r="K381" s="18">
        <v>2.7804127689627625</v>
      </c>
      <c r="L381" s="18">
        <v>11.374194285971326</v>
      </c>
      <c r="M381" s="16">
        <v>0.14778421234437186</v>
      </c>
      <c r="N381" s="20">
        <v>0.51234299999999999</v>
      </c>
      <c r="O381" s="6"/>
      <c r="P381" s="18">
        <f t="shared" si="56"/>
        <v>-0.24868219448717921</v>
      </c>
      <c r="Q381" s="18">
        <f t="shared" si="57"/>
        <v>-5.7545480436493879</v>
      </c>
      <c r="R381" s="18"/>
      <c r="S381" s="18">
        <f t="shared" si="58"/>
        <v>-3.1953595801818269</v>
      </c>
      <c r="T381" s="13">
        <f t="shared" si="61"/>
        <v>-3.1953595801818269</v>
      </c>
      <c r="U381" s="13">
        <f t="shared" si="62"/>
        <v>1.4089006564859397</v>
      </c>
      <c r="V381" s="18">
        <f t="shared" si="59"/>
        <v>1.8606354560631733</v>
      </c>
      <c r="W381" s="18">
        <f t="shared" si="60"/>
        <v>1.4089006564859397</v>
      </c>
      <c r="X381" s="8"/>
      <c r="Y381" s="6"/>
      <c r="Z381" s="15">
        <f t="shared" si="63"/>
        <v>998.90065648593963</v>
      </c>
      <c r="AA381" s="5" t="s">
        <v>523</v>
      </c>
      <c r="AB381" s="5">
        <v>2022</v>
      </c>
      <c r="AC381" s="11"/>
      <c r="AD381" s="6"/>
      <c r="AE381" s="6"/>
      <c r="AF381" s="43"/>
      <c r="AG381" s="43"/>
      <c r="AH381" s="43"/>
      <c r="AI381" s="43"/>
      <c r="AJ381" s="43"/>
      <c r="AK381" s="43"/>
      <c r="AL381" s="43"/>
      <c r="AM381" s="43"/>
      <c r="AN381" s="43"/>
      <c r="AO381" s="43"/>
      <c r="AP381" s="43"/>
      <c r="AQ381" s="43"/>
      <c r="AR381" s="43"/>
      <c r="AS381" s="43"/>
      <c r="AT381" s="43"/>
      <c r="AU381" s="43"/>
      <c r="AV381" s="43"/>
      <c r="AW381" s="43"/>
      <c r="AX381" s="43"/>
      <c r="AY381" s="43"/>
      <c r="AZ381" s="43"/>
      <c r="BA381" s="43"/>
      <c r="BB381" s="43"/>
      <c r="BC381" s="43"/>
      <c r="BD381" s="43"/>
      <c r="BE381" s="43"/>
      <c r="BF381" s="43"/>
      <c r="BG381" s="43"/>
      <c r="BH381" s="43"/>
      <c r="BI381" s="43"/>
      <c r="BJ381" s="43"/>
      <c r="BK381" s="43"/>
      <c r="BL381" s="43"/>
      <c r="BM381" s="43"/>
      <c r="BN381" s="43"/>
      <c r="BO381" s="43"/>
      <c r="BP381" s="43"/>
      <c r="BQ381" s="43"/>
      <c r="BR381" s="43"/>
      <c r="BS381" s="43"/>
      <c r="BT381" s="43"/>
      <c r="BU381" s="43"/>
      <c r="BV381" s="43"/>
      <c r="BW381" s="43"/>
      <c r="BX381" s="43"/>
      <c r="BY381" s="43"/>
      <c r="BZ381" s="43"/>
      <c r="CA381" s="43"/>
      <c r="CB381" s="43"/>
      <c r="CC381" s="43"/>
      <c r="CD381" s="43"/>
      <c r="CE381" s="43"/>
      <c r="CF381" s="43"/>
      <c r="CG381" s="43"/>
      <c r="CH381" s="43"/>
      <c r="CI381" s="43"/>
      <c r="CJ381" s="43"/>
      <c r="CK381" s="43"/>
      <c r="CL381" s="43"/>
      <c r="CM381" s="43"/>
      <c r="CN381" s="43"/>
      <c r="CO381" s="43"/>
      <c r="CP381" s="43"/>
      <c r="CQ381" s="43"/>
      <c r="CR381" s="43"/>
      <c r="CS381" s="43"/>
      <c r="CT381" s="43"/>
      <c r="CU381" s="43"/>
      <c r="CV381" s="43"/>
      <c r="CW381" s="43"/>
      <c r="CX381" s="43"/>
      <c r="CY381" s="43"/>
      <c r="CZ381" s="43"/>
      <c r="DA381" s="43"/>
      <c r="DB381" s="43"/>
      <c r="DC381" s="43"/>
      <c r="DD381" s="43"/>
      <c r="DE381" s="43"/>
      <c r="DF381" s="43"/>
      <c r="DG381" s="43"/>
      <c r="DH381" s="43"/>
      <c r="DI381" s="43"/>
      <c r="DJ381" s="43"/>
      <c r="DK381" s="43"/>
      <c r="DL381" s="43"/>
    </row>
    <row r="382" spans="1:116" s="38" customFormat="1" ht="12" customHeight="1" x14ac:dyDescent="0.6">
      <c r="A382" s="5">
        <v>380</v>
      </c>
      <c r="B382" s="5" t="s">
        <v>432</v>
      </c>
      <c r="C382" s="6" t="s">
        <v>630</v>
      </c>
      <c r="D382" s="6" t="s">
        <v>290</v>
      </c>
      <c r="E382" s="16">
        <v>47.612513888888891</v>
      </c>
      <c r="F382" s="16">
        <v>-58.684097222222221</v>
      </c>
      <c r="G382" s="7" t="s">
        <v>7</v>
      </c>
      <c r="H382" s="7"/>
      <c r="I382" s="5">
        <v>427</v>
      </c>
      <c r="J382" s="5">
        <v>427</v>
      </c>
      <c r="K382" s="18">
        <v>4.8967382013411473</v>
      </c>
      <c r="L382" s="18">
        <v>24.195713502255344</v>
      </c>
      <c r="M382" s="16">
        <v>0.12235109523539614</v>
      </c>
      <c r="N382" s="20">
        <v>0.51233399999999996</v>
      </c>
      <c r="O382" s="6"/>
      <c r="P382" s="18">
        <f t="shared" si="56"/>
        <v>-0.37798121385157024</v>
      </c>
      <c r="Q382" s="18">
        <f t="shared" si="57"/>
        <v>-5.9301105263376286</v>
      </c>
      <c r="R382" s="18"/>
      <c r="S382" s="18">
        <f t="shared" si="58"/>
        <v>-1.8790212706406546</v>
      </c>
      <c r="T382" s="13">
        <f t="shared" si="61"/>
        <v>-1.8790212706406546</v>
      </c>
      <c r="U382" s="13">
        <f t="shared" si="62"/>
        <v>1.3175358970652538</v>
      </c>
      <c r="V382" s="18">
        <f t="shared" si="59"/>
        <v>1.3598046363776148</v>
      </c>
      <c r="W382" s="18">
        <f t="shared" si="60"/>
        <v>1.3175358970652538</v>
      </c>
      <c r="X382" s="8"/>
      <c r="Y382" s="6"/>
      <c r="Z382" s="15">
        <f t="shared" si="63"/>
        <v>890.53589706525372</v>
      </c>
      <c r="AA382" s="5" t="s">
        <v>523</v>
      </c>
      <c r="AB382" s="5">
        <v>2022</v>
      </c>
      <c r="AC382" s="11"/>
      <c r="AD382" s="6"/>
      <c r="AE382" s="6"/>
      <c r="AF382" s="43"/>
      <c r="AG382" s="43"/>
      <c r="AH382" s="43"/>
      <c r="AI382" s="43"/>
      <c r="AJ382" s="43"/>
      <c r="AK382" s="43"/>
      <c r="AL382" s="43"/>
      <c r="AM382" s="43"/>
      <c r="AN382" s="43"/>
      <c r="AO382" s="43"/>
      <c r="AP382" s="43"/>
      <c r="AQ382" s="43"/>
      <c r="AR382" s="43"/>
      <c r="AS382" s="43"/>
      <c r="AT382" s="43"/>
      <c r="AU382" s="43"/>
      <c r="AV382" s="43"/>
      <c r="AW382" s="43"/>
      <c r="AX382" s="43"/>
      <c r="AY382" s="43"/>
      <c r="AZ382" s="43"/>
      <c r="BA382" s="43"/>
      <c r="BB382" s="43"/>
      <c r="BC382" s="43"/>
      <c r="BD382" s="43"/>
      <c r="BE382" s="43"/>
      <c r="BF382" s="43"/>
      <c r="BG382" s="43"/>
      <c r="BH382" s="43"/>
      <c r="BI382" s="43"/>
      <c r="BJ382" s="43"/>
      <c r="BK382" s="43"/>
      <c r="BL382" s="43"/>
      <c r="BM382" s="43"/>
      <c r="BN382" s="43"/>
      <c r="BO382" s="43"/>
      <c r="BP382" s="43"/>
      <c r="BQ382" s="43"/>
      <c r="BR382" s="43"/>
      <c r="BS382" s="43"/>
      <c r="BT382" s="43"/>
      <c r="BU382" s="43"/>
      <c r="BV382" s="43"/>
      <c r="BW382" s="43"/>
      <c r="BX382" s="43"/>
      <c r="BY382" s="43"/>
      <c r="BZ382" s="43"/>
      <c r="CA382" s="43"/>
      <c r="CB382" s="43"/>
      <c r="CC382" s="43"/>
      <c r="CD382" s="43"/>
      <c r="CE382" s="43"/>
      <c r="CF382" s="43"/>
      <c r="CG382" s="43"/>
      <c r="CH382" s="43"/>
      <c r="CI382" s="43"/>
      <c r="CJ382" s="43"/>
      <c r="CK382" s="43"/>
      <c r="CL382" s="43"/>
      <c r="CM382" s="43"/>
      <c r="CN382" s="43"/>
      <c r="CO382" s="43"/>
      <c r="CP382" s="43"/>
      <c r="CQ382" s="43"/>
      <c r="CR382" s="43"/>
      <c r="CS382" s="43"/>
      <c r="CT382" s="43"/>
      <c r="CU382" s="43"/>
      <c r="CV382" s="43"/>
      <c r="CW382" s="43"/>
      <c r="CX382" s="43"/>
      <c r="CY382" s="43"/>
      <c r="CZ382" s="43"/>
      <c r="DA382" s="43"/>
      <c r="DB382" s="43"/>
      <c r="DC382" s="43"/>
      <c r="DD382" s="43"/>
      <c r="DE382" s="43"/>
      <c r="DF382" s="43"/>
      <c r="DG382" s="43"/>
      <c r="DH382" s="43"/>
      <c r="DI382" s="43"/>
      <c r="DJ382" s="43"/>
      <c r="DK382" s="43"/>
      <c r="DL382" s="43"/>
    </row>
    <row r="383" spans="1:116" s="38" customFormat="1" ht="12" customHeight="1" x14ac:dyDescent="0.6">
      <c r="A383" s="5">
        <v>381</v>
      </c>
      <c r="B383" s="5" t="s">
        <v>433</v>
      </c>
      <c r="C383" s="6" t="s">
        <v>630</v>
      </c>
      <c r="D383" s="6" t="s">
        <v>290</v>
      </c>
      <c r="E383" s="16">
        <v>49.369050000000001</v>
      </c>
      <c r="F383" s="16">
        <v>-56.966108333333338</v>
      </c>
      <c r="G383" s="7" t="s">
        <v>741</v>
      </c>
      <c r="H383" s="7"/>
      <c r="I383" s="5">
        <v>451</v>
      </c>
      <c r="J383" s="5">
        <v>451</v>
      </c>
      <c r="K383" s="18">
        <v>4.8481519935057156</v>
      </c>
      <c r="L383" s="18">
        <v>25.516302318349652</v>
      </c>
      <c r="M383" s="16">
        <v>0.1148676925294945</v>
      </c>
      <c r="N383" s="20">
        <v>0.51219300000000001</v>
      </c>
      <c r="O383" s="6"/>
      <c r="P383" s="18">
        <f t="shared" si="56"/>
        <v>-0.41602596578803008</v>
      </c>
      <c r="Q383" s="18">
        <f t="shared" si="57"/>
        <v>-8.6805894217756308</v>
      </c>
      <c r="R383" s="18"/>
      <c r="S383" s="18">
        <f t="shared" si="58"/>
        <v>-3.971133886458551</v>
      </c>
      <c r="T383" s="13">
        <f t="shared" si="61"/>
        <v>-3.971133886458551</v>
      </c>
      <c r="U383" s="13">
        <f t="shared" si="62"/>
        <v>1.5071908286678968</v>
      </c>
      <c r="V383" s="18">
        <f t="shared" si="59"/>
        <v>1.4734691150980126</v>
      </c>
      <c r="W383" s="18">
        <f t="shared" si="60"/>
        <v>1.5071908286678968</v>
      </c>
      <c r="X383" s="8"/>
      <c r="Y383" s="6"/>
      <c r="Z383" s="15">
        <f t="shared" si="63"/>
        <v>1056.1908286678968</v>
      </c>
      <c r="AA383" s="5" t="s">
        <v>523</v>
      </c>
      <c r="AB383" s="5">
        <v>2022</v>
      </c>
      <c r="AC383" s="11"/>
      <c r="AD383" s="6"/>
      <c r="AE383" s="6"/>
      <c r="AF383" s="43"/>
      <c r="AG383" s="43"/>
      <c r="AH383" s="43"/>
      <c r="AI383" s="43"/>
      <c r="AJ383" s="43"/>
      <c r="AK383" s="43"/>
      <c r="AL383" s="43"/>
      <c r="AM383" s="43"/>
      <c r="AN383" s="43"/>
      <c r="AO383" s="43"/>
      <c r="AP383" s="43"/>
      <c r="AQ383" s="43"/>
      <c r="AR383" s="43"/>
      <c r="AS383" s="43"/>
      <c r="AT383" s="43"/>
      <c r="AU383" s="43"/>
      <c r="AV383" s="43"/>
      <c r="AW383" s="43"/>
      <c r="AX383" s="43"/>
      <c r="AY383" s="43"/>
      <c r="AZ383" s="43"/>
      <c r="BA383" s="43"/>
      <c r="BB383" s="43"/>
      <c r="BC383" s="43"/>
      <c r="BD383" s="43"/>
      <c r="BE383" s="43"/>
      <c r="BF383" s="43"/>
      <c r="BG383" s="43"/>
      <c r="BH383" s="43"/>
      <c r="BI383" s="43"/>
      <c r="BJ383" s="43"/>
      <c r="BK383" s="43"/>
      <c r="BL383" s="43"/>
      <c r="BM383" s="43"/>
      <c r="BN383" s="43"/>
      <c r="BO383" s="43"/>
      <c r="BP383" s="43"/>
      <c r="BQ383" s="43"/>
      <c r="BR383" s="43"/>
      <c r="BS383" s="43"/>
      <c r="BT383" s="43"/>
      <c r="BU383" s="43"/>
      <c r="BV383" s="43"/>
      <c r="BW383" s="43"/>
      <c r="BX383" s="43"/>
      <c r="BY383" s="43"/>
      <c r="BZ383" s="43"/>
      <c r="CA383" s="43"/>
      <c r="CB383" s="43"/>
      <c r="CC383" s="43"/>
      <c r="CD383" s="43"/>
      <c r="CE383" s="43"/>
      <c r="CF383" s="43"/>
      <c r="CG383" s="43"/>
      <c r="CH383" s="43"/>
      <c r="CI383" s="43"/>
      <c r="CJ383" s="43"/>
      <c r="CK383" s="43"/>
      <c r="CL383" s="43"/>
      <c r="CM383" s="43"/>
      <c r="CN383" s="43"/>
      <c r="CO383" s="43"/>
      <c r="CP383" s="43"/>
      <c r="CQ383" s="43"/>
      <c r="CR383" s="43"/>
      <c r="CS383" s="43"/>
      <c r="CT383" s="43"/>
      <c r="CU383" s="43"/>
      <c r="CV383" s="43"/>
      <c r="CW383" s="43"/>
      <c r="CX383" s="43"/>
      <c r="CY383" s="43"/>
      <c r="CZ383" s="43"/>
      <c r="DA383" s="43"/>
      <c r="DB383" s="43"/>
      <c r="DC383" s="43"/>
      <c r="DD383" s="43"/>
      <c r="DE383" s="43"/>
      <c r="DF383" s="43"/>
      <c r="DG383" s="43"/>
      <c r="DH383" s="43"/>
      <c r="DI383" s="43"/>
      <c r="DJ383" s="43"/>
      <c r="DK383" s="43"/>
      <c r="DL383" s="43"/>
    </row>
    <row r="384" spans="1:116" s="38" customFormat="1" ht="12" customHeight="1" x14ac:dyDescent="0.6">
      <c r="A384" s="5">
        <v>382</v>
      </c>
      <c r="B384" s="5" t="s">
        <v>434</v>
      </c>
      <c r="C384" s="6" t="s">
        <v>630</v>
      </c>
      <c r="D384" s="6" t="s">
        <v>290</v>
      </c>
      <c r="E384" s="16">
        <v>49.35978055555556</v>
      </c>
      <c r="F384" s="16">
        <v>-56.964488888888894</v>
      </c>
      <c r="G384" s="7" t="s">
        <v>279</v>
      </c>
      <c r="H384" s="7"/>
      <c r="I384" s="5">
        <v>451</v>
      </c>
      <c r="J384" s="5">
        <v>451</v>
      </c>
      <c r="K384" s="18">
        <v>4.8610493373096526</v>
      </c>
      <c r="L384" s="18">
        <v>24.339713135880682</v>
      </c>
      <c r="M384" s="16">
        <v>0.12074078157608448</v>
      </c>
      <c r="N384" s="20">
        <v>0.51219599999999998</v>
      </c>
      <c r="O384" s="6"/>
      <c r="P384" s="18">
        <f t="shared" si="56"/>
        <v>-0.38616786183993657</v>
      </c>
      <c r="Q384" s="18">
        <f t="shared" si="57"/>
        <v>-8.6220685942139941</v>
      </c>
      <c r="R384" s="18"/>
      <c r="S384" s="18">
        <f t="shared" si="58"/>
        <v>-4.250609781399727</v>
      </c>
      <c r="T384" s="13">
        <f t="shared" si="61"/>
        <v>-4.250609781399727</v>
      </c>
      <c r="U384" s="13">
        <f t="shared" si="62"/>
        <v>1.5295992925956878</v>
      </c>
      <c r="V384" s="18">
        <f t="shared" si="59"/>
        <v>1.5612021691796842</v>
      </c>
      <c r="W384" s="18">
        <f t="shared" si="60"/>
        <v>1.5295992925956878</v>
      </c>
      <c r="X384" s="8"/>
      <c r="Y384" s="6"/>
      <c r="Z384" s="15">
        <f t="shared" si="63"/>
        <v>1078.5992925956878</v>
      </c>
      <c r="AA384" s="5" t="s">
        <v>523</v>
      </c>
      <c r="AB384" s="5">
        <v>2022</v>
      </c>
      <c r="AC384" s="11"/>
      <c r="AD384" s="6"/>
      <c r="AE384" s="6"/>
      <c r="AF384" s="43"/>
      <c r="AG384" s="43"/>
      <c r="AH384" s="43"/>
      <c r="AI384" s="43"/>
      <c r="AJ384" s="43"/>
      <c r="AK384" s="43"/>
      <c r="AL384" s="43"/>
      <c r="AM384" s="43"/>
      <c r="AN384" s="43"/>
      <c r="AO384" s="43"/>
      <c r="AP384" s="43"/>
      <c r="AQ384" s="43"/>
      <c r="AR384" s="43"/>
      <c r="AS384" s="43"/>
      <c r="AT384" s="43"/>
      <c r="AU384" s="43"/>
      <c r="AV384" s="43"/>
      <c r="AW384" s="43"/>
      <c r="AX384" s="43"/>
      <c r="AY384" s="43"/>
      <c r="AZ384" s="43"/>
      <c r="BA384" s="43"/>
      <c r="BB384" s="43"/>
      <c r="BC384" s="43"/>
      <c r="BD384" s="43"/>
      <c r="BE384" s="43"/>
      <c r="BF384" s="43"/>
      <c r="BG384" s="43"/>
      <c r="BH384" s="43"/>
      <c r="BI384" s="43"/>
      <c r="BJ384" s="43"/>
      <c r="BK384" s="43"/>
      <c r="BL384" s="43"/>
      <c r="BM384" s="43"/>
      <c r="BN384" s="43"/>
      <c r="BO384" s="43"/>
      <c r="BP384" s="43"/>
      <c r="BQ384" s="43"/>
      <c r="BR384" s="43"/>
      <c r="BS384" s="43"/>
      <c r="BT384" s="43"/>
      <c r="BU384" s="43"/>
      <c r="BV384" s="43"/>
      <c r="BW384" s="43"/>
      <c r="BX384" s="43"/>
      <c r="BY384" s="43"/>
      <c r="BZ384" s="43"/>
      <c r="CA384" s="43"/>
      <c r="CB384" s="43"/>
      <c r="CC384" s="43"/>
      <c r="CD384" s="43"/>
      <c r="CE384" s="43"/>
      <c r="CF384" s="43"/>
      <c r="CG384" s="43"/>
      <c r="CH384" s="43"/>
      <c r="CI384" s="43"/>
      <c r="CJ384" s="43"/>
      <c r="CK384" s="43"/>
      <c r="CL384" s="43"/>
      <c r="CM384" s="43"/>
      <c r="CN384" s="43"/>
      <c r="CO384" s="43"/>
      <c r="CP384" s="43"/>
      <c r="CQ384" s="43"/>
      <c r="CR384" s="43"/>
      <c r="CS384" s="43"/>
      <c r="CT384" s="43"/>
      <c r="CU384" s="43"/>
      <c r="CV384" s="43"/>
      <c r="CW384" s="43"/>
      <c r="CX384" s="43"/>
      <c r="CY384" s="43"/>
      <c r="CZ384" s="43"/>
      <c r="DA384" s="43"/>
      <c r="DB384" s="43"/>
      <c r="DC384" s="43"/>
      <c r="DD384" s="43"/>
      <c r="DE384" s="43"/>
      <c r="DF384" s="43"/>
      <c r="DG384" s="43"/>
      <c r="DH384" s="43"/>
      <c r="DI384" s="43"/>
      <c r="DJ384" s="43"/>
      <c r="DK384" s="43"/>
      <c r="DL384" s="43"/>
    </row>
    <row r="385" spans="1:116" s="38" customFormat="1" ht="12" customHeight="1" x14ac:dyDescent="0.6">
      <c r="A385" s="5">
        <v>383</v>
      </c>
      <c r="B385" s="5" t="s">
        <v>435</v>
      </c>
      <c r="C385" s="6" t="s">
        <v>630</v>
      </c>
      <c r="D385" s="6" t="s">
        <v>290</v>
      </c>
      <c r="E385" s="16">
        <v>49.897366666666663</v>
      </c>
      <c r="F385" s="16">
        <v>-56.181674999999998</v>
      </c>
      <c r="G385" s="7" t="s">
        <v>286</v>
      </c>
      <c r="H385" s="7"/>
      <c r="I385" s="5">
        <v>447</v>
      </c>
      <c r="J385" s="5">
        <v>447</v>
      </c>
      <c r="K385" s="18">
        <v>2.2553144560564009</v>
      </c>
      <c r="L385" s="18">
        <v>9.0344674387048958</v>
      </c>
      <c r="M385" s="16">
        <v>0.15091901285870521</v>
      </c>
      <c r="N385" s="20">
        <v>0.51249299999999998</v>
      </c>
      <c r="O385" s="6"/>
      <c r="P385" s="18">
        <f t="shared" si="56"/>
        <v>-0.23274523203505237</v>
      </c>
      <c r="Q385" s="18">
        <f t="shared" si="57"/>
        <v>-2.828506665523145</v>
      </c>
      <c r="R385" s="18"/>
      <c r="S385" s="18">
        <f t="shared" si="58"/>
        <v>-0.21717498565946736</v>
      </c>
      <c r="T385" s="13">
        <f t="shared" si="61"/>
        <v>-0.21717498565946736</v>
      </c>
      <c r="U385" s="13">
        <f t="shared" si="62"/>
        <v>1.197777411721852</v>
      </c>
      <c r="V385" s="18">
        <f t="shared" si="59"/>
        <v>1.5918307604004736</v>
      </c>
      <c r="W385" s="18">
        <f t="shared" si="60"/>
        <v>1.197777411721852</v>
      </c>
      <c r="X385" s="8"/>
      <c r="Y385" s="6"/>
      <c r="Z385" s="15">
        <f t="shared" si="63"/>
        <v>750.7774117218521</v>
      </c>
      <c r="AA385" s="5" t="s">
        <v>523</v>
      </c>
      <c r="AB385" s="5">
        <v>2022</v>
      </c>
      <c r="AC385" s="11"/>
      <c r="AD385" s="6"/>
      <c r="AE385" s="6"/>
      <c r="AF385" s="43"/>
      <c r="AG385" s="43"/>
      <c r="AH385" s="43"/>
      <c r="AI385" s="43"/>
      <c r="AJ385" s="43"/>
      <c r="AK385" s="43"/>
      <c r="AL385" s="43"/>
      <c r="AM385" s="43"/>
      <c r="AN385" s="43"/>
      <c r="AO385" s="43"/>
      <c r="AP385" s="43"/>
      <c r="AQ385" s="43"/>
      <c r="AR385" s="43"/>
      <c r="AS385" s="43"/>
      <c r="AT385" s="43"/>
      <c r="AU385" s="43"/>
      <c r="AV385" s="43"/>
      <c r="AW385" s="43"/>
      <c r="AX385" s="43"/>
      <c r="AY385" s="43"/>
      <c r="AZ385" s="43"/>
      <c r="BA385" s="43"/>
      <c r="BB385" s="43"/>
      <c r="BC385" s="43"/>
      <c r="BD385" s="43"/>
      <c r="BE385" s="43"/>
      <c r="BF385" s="43"/>
      <c r="BG385" s="43"/>
      <c r="BH385" s="43"/>
      <c r="BI385" s="43"/>
      <c r="BJ385" s="43"/>
      <c r="BK385" s="43"/>
      <c r="BL385" s="43"/>
      <c r="BM385" s="43"/>
      <c r="BN385" s="43"/>
      <c r="BO385" s="43"/>
      <c r="BP385" s="43"/>
      <c r="BQ385" s="43"/>
      <c r="BR385" s="43"/>
      <c r="BS385" s="43"/>
      <c r="BT385" s="43"/>
      <c r="BU385" s="43"/>
      <c r="BV385" s="43"/>
      <c r="BW385" s="43"/>
      <c r="BX385" s="43"/>
      <c r="BY385" s="43"/>
      <c r="BZ385" s="43"/>
      <c r="CA385" s="43"/>
      <c r="CB385" s="43"/>
      <c r="CC385" s="43"/>
      <c r="CD385" s="43"/>
      <c r="CE385" s="43"/>
      <c r="CF385" s="43"/>
      <c r="CG385" s="43"/>
      <c r="CH385" s="43"/>
      <c r="CI385" s="43"/>
      <c r="CJ385" s="43"/>
      <c r="CK385" s="43"/>
      <c r="CL385" s="43"/>
      <c r="CM385" s="43"/>
      <c r="CN385" s="43"/>
      <c r="CO385" s="43"/>
      <c r="CP385" s="43"/>
      <c r="CQ385" s="43"/>
      <c r="CR385" s="43"/>
      <c r="CS385" s="43"/>
      <c r="CT385" s="43"/>
      <c r="CU385" s="43"/>
      <c r="CV385" s="43"/>
      <c r="CW385" s="43"/>
      <c r="CX385" s="43"/>
      <c r="CY385" s="43"/>
      <c r="CZ385" s="43"/>
      <c r="DA385" s="43"/>
      <c r="DB385" s="43"/>
      <c r="DC385" s="43"/>
      <c r="DD385" s="43"/>
      <c r="DE385" s="43"/>
      <c r="DF385" s="43"/>
      <c r="DG385" s="43"/>
      <c r="DH385" s="43"/>
      <c r="DI385" s="43"/>
      <c r="DJ385" s="43"/>
      <c r="DK385" s="43"/>
      <c r="DL385" s="43"/>
    </row>
    <row r="386" spans="1:116" s="38" customFormat="1" ht="12" customHeight="1" x14ac:dyDescent="0.6">
      <c r="A386" s="5">
        <v>384</v>
      </c>
      <c r="B386" s="5" t="s">
        <v>436</v>
      </c>
      <c r="C386" s="6" t="s">
        <v>630</v>
      </c>
      <c r="D386" s="6" t="s">
        <v>290</v>
      </c>
      <c r="E386" s="16">
        <v>49.900341666666662</v>
      </c>
      <c r="F386" s="16">
        <v>-56.165374999999997</v>
      </c>
      <c r="G386" s="7" t="s">
        <v>741</v>
      </c>
      <c r="H386" s="7"/>
      <c r="I386" s="5">
        <v>446</v>
      </c>
      <c r="J386" s="5">
        <v>446</v>
      </c>
      <c r="K386" s="18">
        <v>3.9910462942812135</v>
      </c>
      <c r="L386" s="18">
        <v>21.144082636101832</v>
      </c>
      <c r="M386" s="16">
        <v>0.11411357916048537</v>
      </c>
      <c r="N386" s="20">
        <v>0.51244599999999996</v>
      </c>
      <c r="O386" s="6"/>
      <c r="P386" s="18">
        <f t="shared" si="56"/>
        <v>-0.41985979074486346</v>
      </c>
      <c r="Q386" s="18">
        <f t="shared" si="57"/>
        <v>-3.7453329640035893</v>
      </c>
      <c r="R386" s="18"/>
      <c r="S386" s="18">
        <f t="shared" si="58"/>
        <v>0.95482944946885961</v>
      </c>
      <c r="T386" s="13">
        <f t="shared" si="61"/>
        <v>0.95482944946885961</v>
      </c>
      <c r="U386" s="13">
        <f t="shared" si="62"/>
        <v>1.1029145326039589</v>
      </c>
      <c r="V386" s="18">
        <f t="shared" si="59"/>
        <v>1.0771203324530172</v>
      </c>
      <c r="W386" s="18">
        <f t="shared" si="60"/>
        <v>1.1029145326039589</v>
      </c>
      <c r="X386" s="8"/>
      <c r="Y386" s="6"/>
      <c r="Z386" s="15">
        <f t="shared" si="63"/>
        <v>656.91453260395883</v>
      </c>
      <c r="AA386" s="5" t="s">
        <v>523</v>
      </c>
      <c r="AB386" s="5">
        <v>2022</v>
      </c>
      <c r="AC386" s="11"/>
      <c r="AD386" s="6"/>
      <c r="AE386" s="6"/>
      <c r="AF386" s="43"/>
      <c r="AG386" s="43"/>
      <c r="AH386" s="43"/>
      <c r="AI386" s="43"/>
      <c r="AJ386" s="43"/>
      <c r="AK386" s="43"/>
      <c r="AL386" s="43"/>
      <c r="AM386" s="43"/>
      <c r="AN386" s="43"/>
      <c r="AO386" s="43"/>
      <c r="AP386" s="43"/>
      <c r="AQ386" s="43"/>
      <c r="AR386" s="43"/>
      <c r="AS386" s="43"/>
      <c r="AT386" s="43"/>
      <c r="AU386" s="43"/>
      <c r="AV386" s="43"/>
      <c r="AW386" s="43"/>
      <c r="AX386" s="43"/>
      <c r="AY386" s="43"/>
      <c r="AZ386" s="43"/>
      <c r="BA386" s="43"/>
      <c r="BB386" s="43"/>
      <c r="BC386" s="43"/>
      <c r="BD386" s="43"/>
      <c r="BE386" s="43"/>
      <c r="BF386" s="43"/>
      <c r="BG386" s="43"/>
      <c r="BH386" s="43"/>
      <c r="BI386" s="43"/>
      <c r="BJ386" s="43"/>
      <c r="BK386" s="43"/>
      <c r="BL386" s="43"/>
      <c r="BM386" s="43"/>
      <c r="BN386" s="43"/>
      <c r="BO386" s="43"/>
      <c r="BP386" s="43"/>
      <c r="BQ386" s="43"/>
      <c r="BR386" s="43"/>
      <c r="BS386" s="43"/>
      <c r="BT386" s="43"/>
      <c r="BU386" s="43"/>
      <c r="BV386" s="43"/>
      <c r="BW386" s="43"/>
      <c r="BX386" s="43"/>
      <c r="BY386" s="43"/>
      <c r="BZ386" s="43"/>
      <c r="CA386" s="43"/>
      <c r="CB386" s="43"/>
      <c r="CC386" s="43"/>
      <c r="CD386" s="43"/>
      <c r="CE386" s="43"/>
      <c r="CF386" s="43"/>
      <c r="CG386" s="43"/>
      <c r="CH386" s="43"/>
      <c r="CI386" s="43"/>
      <c r="CJ386" s="43"/>
      <c r="CK386" s="43"/>
      <c r="CL386" s="43"/>
      <c r="CM386" s="43"/>
      <c r="CN386" s="43"/>
      <c r="CO386" s="43"/>
      <c r="CP386" s="43"/>
      <c r="CQ386" s="43"/>
      <c r="CR386" s="43"/>
      <c r="CS386" s="43"/>
      <c r="CT386" s="43"/>
      <c r="CU386" s="43"/>
      <c r="CV386" s="43"/>
      <c r="CW386" s="43"/>
      <c r="CX386" s="43"/>
      <c r="CY386" s="43"/>
      <c r="CZ386" s="43"/>
      <c r="DA386" s="43"/>
      <c r="DB386" s="43"/>
      <c r="DC386" s="43"/>
      <c r="DD386" s="43"/>
      <c r="DE386" s="43"/>
      <c r="DF386" s="43"/>
      <c r="DG386" s="43"/>
      <c r="DH386" s="43"/>
      <c r="DI386" s="43"/>
      <c r="DJ386" s="43"/>
      <c r="DK386" s="43"/>
      <c r="DL386" s="43"/>
    </row>
    <row r="387" spans="1:116" s="38" customFormat="1" ht="12" customHeight="1" x14ac:dyDescent="0.6">
      <c r="A387" s="5">
        <v>385</v>
      </c>
      <c r="B387" s="5" t="s">
        <v>437</v>
      </c>
      <c r="C387" s="6" t="s">
        <v>630</v>
      </c>
      <c r="D387" s="6" t="s">
        <v>290</v>
      </c>
      <c r="E387" s="16">
        <v>49.900341666666662</v>
      </c>
      <c r="F387" s="16">
        <v>-56.165374999999997</v>
      </c>
      <c r="G387" s="7" t="s">
        <v>538</v>
      </c>
      <c r="H387" s="7"/>
      <c r="I387" s="5">
        <v>446</v>
      </c>
      <c r="J387" s="5">
        <v>446</v>
      </c>
      <c r="K387" s="18">
        <v>3.7577999120567149</v>
      </c>
      <c r="L387" s="18">
        <v>19.447819617265552</v>
      </c>
      <c r="M387" s="16">
        <v>0.1168159495276332</v>
      </c>
      <c r="N387" s="20">
        <v>0.51244000000000001</v>
      </c>
      <c r="O387" s="6"/>
      <c r="P387" s="18">
        <f t="shared" si="56"/>
        <v>-0.40612125303694357</v>
      </c>
      <c r="Q387" s="18">
        <f t="shared" si="57"/>
        <v>-3.8623746191279729</v>
      </c>
      <c r="R387" s="18"/>
      <c r="S387" s="18">
        <f t="shared" si="58"/>
        <v>0.68399036011939618</v>
      </c>
      <c r="T387" s="13">
        <f t="shared" si="61"/>
        <v>0.68399036011939618</v>
      </c>
      <c r="U387" s="13">
        <f t="shared" si="62"/>
        <v>1.1249024408996411</v>
      </c>
      <c r="V387" s="18">
        <f t="shared" si="59"/>
        <v>1.1164565360034651</v>
      </c>
      <c r="W387" s="18">
        <f t="shared" si="60"/>
        <v>1.1249024408996411</v>
      </c>
      <c r="X387" s="8"/>
      <c r="Y387" s="6"/>
      <c r="Z387" s="15">
        <f t="shared" si="63"/>
        <v>678.90244089964108</v>
      </c>
      <c r="AA387" s="5" t="s">
        <v>523</v>
      </c>
      <c r="AB387" s="5">
        <v>2022</v>
      </c>
      <c r="AC387" s="11"/>
      <c r="AD387" s="6"/>
      <c r="AE387" s="6"/>
      <c r="AF387" s="43"/>
      <c r="AG387" s="43"/>
      <c r="AH387" s="43"/>
      <c r="AI387" s="43"/>
      <c r="AJ387" s="43"/>
      <c r="AK387" s="43"/>
      <c r="AL387" s="43"/>
      <c r="AM387" s="43"/>
      <c r="AN387" s="43"/>
      <c r="AO387" s="43"/>
      <c r="AP387" s="43"/>
      <c r="AQ387" s="43"/>
      <c r="AR387" s="43"/>
      <c r="AS387" s="43"/>
      <c r="AT387" s="43"/>
      <c r="AU387" s="43"/>
      <c r="AV387" s="43"/>
      <c r="AW387" s="43"/>
      <c r="AX387" s="43"/>
      <c r="AY387" s="43"/>
      <c r="AZ387" s="43"/>
      <c r="BA387" s="43"/>
      <c r="BB387" s="43"/>
      <c r="BC387" s="43"/>
      <c r="BD387" s="43"/>
      <c r="BE387" s="43"/>
      <c r="BF387" s="43"/>
      <c r="BG387" s="43"/>
      <c r="BH387" s="43"/>
      <c r="BI387" s="43"/>
      <c r="BJ387" s="43"/>
      <c r="BK387" s="43"/>
      <c r="BL387" s="43"/>
      <c r="BM387" s="43"/>
      <c r="BN387" s="43"/>
      <c r="BO387" s="43"/>
      <c r="BP387" s="43"/>
      <c r="BQ387" s="43"/>
      <c r="BR387" s="43"/>
      <c r="BS387" s="43"/>
      <c r="BT387" s="43"/>
      <c r="BU387" s="43"/>
      <c r="BV387" s="43"/>
      <c r="BW387" s="43"/>
      <c r="BX387" s="43"/>
      <c r="BY387" s="43"/>
      <c r="BZ387" s="43"/>
      <c r="CA387" s="43"/>
      <c r="CB387" s="43"/>
      <c r="CC387" s="43"/>
      <c r="CD387" s="43"/>
      <c r="CE387" s="43"/>
      <c r="CF387" s="43"/>
      <c r="CG387" s="43"/>
      <c r="CH387" s="43"/>
      <c r="CI387" s="43"/>
      <c r="CJ387" s="43"/>
      <c r="CK387" s="43"/>
      <c r="CL387" s="43"/>
      <c r="CM387" s="43"/>
      <c r="CN387" s="43"/>
      <c r="CO387" s="43"/>
      <c r="CP387" s="43"/>
      <c r="CQ387" s="43"/>
      <c r="CR387" s="43"/>
      <c r="CS387" s="43"/>
      <c r="CT387" s="43"/>
      <c r="CU387" s="43"/>
      <c r="CV387" s="43"/>
      <c r="CW387" s="43"/>
      <c r="CX387" s="43"/>
      <c r="CY387" s="43"/>
      <c r="CZ387" s="43"/>
      <c r="DA387" s="43"/>
      <c r="DB387" s="43"/>
      <c r="DC387" s="43"/>
      <c r="DD387" s="43"/>
      <c r="DE387" s="43"/>
      <c r="DF387" s="43"/>
      <c r="DG387" s="43"/>
      <c r="DH387" s="43"/>
      <c r="DI387" s="43"/>
      <c r="DJ387" s="43"/>
      <c r="DK387" s="43"/>
      <c r="DL387" s="43"/>
    </row>
    <row r="388" spans="1:116" s="38" customFormat="1" ht="12" customHeight="1" x14ac:dyDescent="0.6">
      <c r="A388" s="5">
        <v>386</v>
      </c>
      <c r="B388" s="5" t="s">
        <v>438</v>
      </c>
      <c r="C388" s="6" t="s">
        <v>630</v>
      </c>
      <c r="D388" s="6" t="s">
        <v>290</v>
      </c>
      <c r="E388" s="16">
        <v>49.91661388888889</v>
      </c>
      <c r="F388" s="16">
        <v>-55.867216666666664</v>
      </c>
      <c r="G388" s="7" t="s">
        <v>7</v>
      </c>
      <c r="H388" s="7"/>
      <c r="I388" s="5">
        <v>434</v>
      </c>
      <c r="J388" s="5">
        <v>434</v>
      </c>
      <c r="K388" s="18">
        <v>12.487279744928474</v>
      </c>
      <c r="L388" s="18">
        <v>63.342373873108215</v>
      </c>
      <c r="M388" s="16">
        <v>0.11918261632753538</v>
      </c>
      <c r="N388" s="20">
        <v>0.512235</v>
      </c>
      <c r="O388" s="6"/>
      <c r="P388" s="18">
        <f t="shared" si="56"/>
        <v>-0.3940893933526417</v>
      </c>
      <c r="Q388" s="18">
        <f t="shared" si="57"/>
        <v>-7.8612978359005048</v>
      </c>
      <c r="R388" s="18"/>
      <c r="S388" s="18">
        <f t="shared" si="58"/>
        <v>-3.5683244383528372</v>
      </c>
      <c r="T388" s="13">
        <f t="shared" si="61"/>
        <v>-3.5683244383528372</v>
      </c>
      <c r="U388" s="13">
        <f t="shared" si="62"/>
        <v>1.4604797693709002</v>
      </c>
      <c r="V388" s="18">
        <f t="shared" si="59"/>
        <v>1.4731193514962551</v>
      </c>
      <c r="W388" s="18">
        <f t="shared" si="60"/>
        <v>1.4604797693709002</v>
      </c>
      <c r="X388" s="8"/>
      <c r="Y388" s="6"/>
      <c r="Z388" s="15">
        <f t="shared" si="63"/>
        <v>1026.4797693709002</v>
      </c>
      <c r="AA388" s="5" t="s">
        <v>523</v>
      </c>
      <c r="AB388" s="5">
        <v>2022</v>
      </c>
      <c r="AC388" s="11"/>
      <c r="AD388" s="6"/>
      <c r="AE388" s="6"/>
      <c r="AF388" s="43"/>
      <c r="AG388" s="43"/>
      <c r="AH388" s="43"/>
      <c r="AI388" s="43"/>
      <c r="AJ388" s="43"/>
      <c r="AK388" s="43"/>
      <c r="AL388" s="43"/>
      <c r="AM388" s="43"/>
      <c r="AN388" s="43"/>
      <c r="AO388" s="43"/>
      <c r="AP388" s="43"/>
      <c r="AQ388" s="43"/>
      <c r="AR388" s="43"/>
      <c r="AS388" s="43"/>
      <c r="AT388" s="43"/>
      <c r="AU388" s="43"/>
      <c r="AV388" s="43"/>
      <c r="AW388" s="43"/>
      <c r="AX388" s="43"/>
      <c r="AY388" s="43"/>
      <c r="AZ388" s="43"/>
      <c r="BA388" s="43"/>
      <c r="BB388" s="43"/>
      <c r="BC388" s="43"/>
      <c r="BD388" s="43"/>
      <c r="BE388" s="43"/>
      <c r="BF388" s="43"/>
      <c r="BG388" s="43"/>
      <c r="BH388" s="43"/>
      <c r="BI388" s="43"/>
      <c r="BJ388" s="43"/>
      <c r="BK388" s="43"/>
      <c r="BL388" s="43"/>
      <c r="BM388" s="43"/>
      <c r="BN388" s="43"/>
      <c r="BO388" s="43"/>
      <c r="BP388" s="43"/>
      <c r="BQ388" s="43"/>
      <c r="BR388" s="43"/>
      <c r="BS388" s="43"/>
      <c r="BT388" s="43"/>
      <c r="BU388" s="43"/>
      <c r="BV388" s="43"/>
      <c r="BW388" s="43"/>
      <c r="BX388" s="43"/>
      <c r="BY388" s="43"/>
      <c r="BZ388" s="43"/>
      <c r="CA388" s="43"/>
      <c r="CB388" s="43"/>
      <c r="CC388" s="43"/>
      <c r="CD388" s="43"/>
      <c r="CE388" s="43"/>
      <c r="CF388" s="43"/>
      <c r="CG388" s="43"/>
      <c r="CH388" s="43"/>
      <c r="CI388" s="43"/>
      <c r="CJ388" s="43"/>
      <c r="CK388" s="43"/>
      <c r="CL388" s="43"/>
      <c r="CM388" s="43"/>
      <c r="CN388" s="43"/>
      <c r="CO388" s="43"/>
      <c r="CP388" s="43"/>
      <c r="CQ388" s="43"/>
      <c r="CR388" s="43"/>
      <c r="CS388" s="43"/>
      <c r="CT388" s="43"/>
      <c r="CU388" s="43"/>
      <c r="CV388" s="43"/>
      <c r="CW388" s="43"/>
      <c r="CX388" s="43"/>
      <c r="CY388" s="43"/>
      <c r="CZ388" s="43"/>
      <c r="DA388" s="43"/>
      <c r="DB388" s="43"/>
      <c r="DC388" s="43"/>
      <c r="DD388" s="43"/>
      <c r="DE388" s="43"/>
      <c r="DF388" s="43"/>
      <c r="DG388" s="43"/>
      <c r="DH388" s="43"/>
      <c r="DI388" s="43"/>
      <c r="DJ388" s="43"/>
      <c r="DK388" s="43"/>
      <c r="DL388" s="43"/>
    </row>
    <row r="389" spans="1:116" s="38" customFormat="1" ht="12" customHeight="1" x14ac:dyDescent="0.6">
      <c r="A389" s="5">
        <v>387</v>
      </c>
      <c r="B389" s="5" t="s">
        <v>439</v>
      </c>
      <c r="C389" s="6" t="s">
        <v>630</v>
      </c>
      <c r="D389" s="6" t="s">
        <v>290</v>
      </c>
      <c r="E389" s="16">
        <v>49.780924999999996</v>
      </c>
      <c r="F389" s="16">
        <v>-56.207858333333334</v>
      </c>
      <c r="G389" s="7" t="s">
        <v>7</v>
      </c>
      <c r="H389" s="7"/>
      <c r="I389" s="5">
        <v>445</v>
      </c>
      <c r="J389" s="5">
        <v>445</v>
      </c>
      <c r="K389" s="18">
        <v>3.3678163800293905</v>
      </c>
      <c r="L389" s="18">
        <v>19.172047514012668</v>
      </c>
      <c r="M389" s="16">
        <v>0.10619872860331901</v>
      </c>
      <c r="N389" s="20">
        <v>0.51241199999999998</v>
      </c>
      <c r="O389" s="6"/>
      <c r="P389" s="18">
        <f t="shared" si="56"/>
        <v>-0.46009797354692927</v>
      </c>
      <c r="Q389" s="18">
        <f t="shared" si="57"/>
        <v>-4.4085690097117602</v>
      </c>
      <c r="R389" s="18"/>
      <c r="S389" s="18">
        <f t="shared" si="58"/>
        <v>0.73049530582066691</v>
      </c>
      <c r="T389" s="13">
        <f t="shared" si="61"/>
        <v>0.73049530582066691</v>
      </c>
      <c r="U389" s="13">
        <f t="shared" si="62"/>
        <v>1.1204577282157999</v>
      </c>
      <c r="V389" s="18">
        <f t="shared" si="59"/>
        <v>1.0461128482868738</v>
      </c>
      <c r="W389" s="18">
        <f t="shared" si="60"/>
        <v>1.1204577282157999</v>
      </c>
      <c r="X389" s="8"/>
      <c r="Y389" s="6"/>
      <c r="Z389" s="15">
        <f t="shared" si="63"/>
        <v>675.45772821579999</v>
      </c>
      <c r="AA389" s="5" t="s">
        <v>523</v>
      </c>
      <c r="AB389" s="5">
        <v>2022</v>
      </c>
      <c r="AC389" s="11"/>
      <c r="AD389" s="6"/>
      <c r="AE389" s="6"/>
      <c r="AF389" s="43"/>
      <c r="AG389" s="43"/>
      <c r="AH389" s="43"/>
      <c r="AI389" s="43"/>
      <c r="AJ389" s="43"/>
      <c r="AK389" s="43"/>
      <c r="AL389" s="43"/>
      <c r="AM389" s="43"/>
      <c r="AN389" s="43"/>
      <c r="AO389" s="43"/>
      <c r="AP389" s="43"/>
      <c r="AQ389" s="43"/>
      <c r="AR389" s="43"/>
      <c r="AS389" s="43"/>
      <c r="AT389" s="43"/>
      <c r="AU389" s="43"/>
      <c r="AV389" s="43"/>
      <c r="AW389" s="43"/>
      <c r="AX389" s="43"/>
      <c r="AY389" s="43"/>
      <c r="AZ389" s="43"/>
      <c r="BA389" s="43"/>
      <c r="BB389" s="43"/>
      <c r="BC389" s="43"/>
      <c r="BD389" s="43"/>
      <c r="BE389" s="43"/>
      <c r="BF389" s="43"/>
      <c r="BG389" s="43"/>
      <c r="BH389" s="43"/>
      <c r="BI389" s="43"/>
      <c r="BJ389" s="43"/>
      <c r="BK389" s="43"/>
      <c r="BL389" s="43"/>
      <c r="BM389" s="43"/>
      <c r="BN389" s="43"/>
      <c r="BO389" s="43"/>
      <c r="BP389" s="43"/>
      <c r="BQ389" s="43"/>
      <c r="BR389" s="43"/>
      <c r="BS389" s="43"/>
      <c r="BT389" s="43"/>
      <c r="BU389" s="43"/>
      <c r="BV389" s="43"/>
      <c r="BW389" s="43"/>
      <c r="BX389" s="43"/>
      <c r="BY389" s="43"/>
      <c r="BZ389" s="43"/>
      <c r="CA389" s="43"/>
      <c r="CB389" s="43"/>
      <c r="CC389" s="43"/>
      <c r="CD389" s="43"/>
      <c r="CE389" s="43"/>
      <c r="CF389" s="43"/>
      <c r="CG389" s="43"/>
      <c r="CH389" s="43"/>
      <c r="CI389" s="43"/>
      <c r="CJ389" s="43"/>
      <c r="CK389" s="43"/>
      <c r="CL389" s="43"/>
      <c r="CM389" s="43"/>
      <c r="CN389" s="43"/>
      <c r="CO389" s="43"/>
      <c r="CP389" s="43"/>
      <c r="CQ389" s="43"/>
      <c r="CR389" s="43"/>
      <c r="CS389" s="43"/>
      <c r="CT389" s="43"/>
      <c r="CU389" s="43"/>
      <c r="CV389" s="43"/>
      <c r="CW389" s="43"/>
      <c r="CX389" s="43"/>
      <c r="CY389" s="43"/>
      <c r="CZ389" s="43"/>
      <c r="DA389" s="43"/>
      <c r="DB389" s="43"/>
      <c r="DC389" s="43"/>
      <c r="DD389" s="43"/>
      <c r="DE389" s="43"/>
      <c r="DF389" s="43"/>
      <c r="DG389" s="43"/>
      <c r="DH389" s="43"/>
      <c r="DI389" s="43"/>
      <c r="DJ389" s="43"/>
      <c r="DK389" s="43"/>
      <c r="DL389" s="43"/>
    </row>
    <row r="390" spans="1:116" s="38" customFormat="1" ht="12" customHeight="1" x14ac:dyDescent="0.6">
      <c r="A390" s="5">
        <v>388</v>
      </c>
      <c r="B390" s="5" t="s">
        <v>440</v>
      </c>
      <c r="C390" s="6" t="s">
        <v>630</v>
      </c>
      <c r="D390" s="6" t="s">
        <v>290</v>
      </c>
      <c r="E390" s="16">
        <v>49.776216666666663</v>
      </c>
      <c r="F390" s="16">
        <v>-56.191869444444443</v>
      </c>
      <c r="G390" s="7" t="s">
        <v>7</v>
      </c>
      <c r="H390" s="7"/>
      <c r="I390" s="5">
        <v>443</v>
      </c>
      <c r="J390" s="5">
        <v>443</v>
      </c>
      <c r="K390" s="18">
        <v>3.405154459833478</v>
      </c>
      <c r="L390" s="18">
        <v>19.10593033478121</v>
      </c>
      <c r="M390" s="16">
        <v>0.10774770682008254</v>
      </c>
      <c r="N390" s="20">
        <v>0.51243300000000003</v>
      </c>
      <c r="O390" s="6"/>
      <c r="P390" s="18">
        <f t="shared" si="56"/>
        <v>-0.4522231478389297</v>
      </c>
      <c r="Q390" s="18">
        <f t="shared" si="57"/>
        <v>-3.9989232167725319</v>
      </c>
      <c r="R390" s="18"/>
      <c r="S390" s="18">
        <f t="shared" si="58"/>
        <v>1.0294816309928798</v>
      </c>
      <c r="T390" s="13">
        <f t="shared" si="61"/>
        <v>1.0294816309928798</v>
      </c>
      <c r="U390" s="13">
        <f t="shared" si="62"/>
        <v>1.0944753909767766</v>
      </c>
      <c r="V390" s="18">
        <f t="shared" si="59"/>
        <v>1.0312541165017037</v>
      </c>
      <c r="W390" s="18">
        <f t="shared" si="60"/>
        <v>1.0944753909767766</v>
      </c>
      <c r="X390" s="8"/>
      <c r="Y390" s="6"/>
      <c r="Z390" s="15">
        <f t="shared" si="63"/>
        <v>651.47539097677668</v>
      </c>
      <c r="AA390" s="5" t="s">
        <v>523</v>
      </c>
      <c r="AB390" s="5">
        <v>2022</v>
      </c>
      <c r="AC390" s="11"/>
      <c r="AD390" s="6"/>
      <c r="AE390" s="6"/>
      <c r="AF390" s="43"/>
      <c r="AG390" s="43"/>
      <c r="AH390" s="43"/>
      <c r="AI390" s="43"/>
      <c r="AJ390" s="43"/>
      <c r="AK390" s="43"/>
      <c r="AL390" s="43"/>
      <c r="AM390" s="43"/>
      <c r="AN390" s="43"/>
      <c r="AO390" s="43"/>
      <c r="AP390" s="43"/>
      <c r="AQ390" s="43"/>
      <c r="AR390" s="43"/>
      <c r="AS390" s="43"/>
      <c r="AT390" s="43"/>
      <c r="AU390" s="43"/>
      <c r="AV390" s="43"/>
      <c r="AW390" s="43"/>
      <c r="AX390" s="43"/>
      <c r="AY390" s="43"/>
      <c r="AZ390" s="43"/>
      <c r="BA390" s="43"/>
      <c r="BB390" s="43"/>
      <c r="BC390" s="43"/>
      <c r="BD390" s="43"/>
      <c r="BE390" s="43"/>
      <c r="BF390" s="43"/>
      <c r="BG390" s="43"/>
      <c r="BH390" s="43"/>
      <c r="BI390" s="43"/>
      <c r="BJ390" s="43"/>
      <c r="BK390" s="43"/>
      <c r="BL390" s="43"/>
      <c r="BM390" s="43"/>
      <c r="BN390" s="43"/>
      <c r="BO390" s="43"/>
      <c r="BP390" s="43"/>
      <c r="BQ390" s="43"/>
      <c r="BR390" s="43"/>
      <c r="BS390" s="43"/>
      <c r="BT390" s="43"/>
      <c r="BU390" s="43"/>
      <c r="BV390" s="43"/>
      <c r="BW390" s="43"/>
      <c r="BX390" s="43"/>
      <c r="BY390" s="43"/>
      <c r="BZ390" s="43"/>
      <c r="CA390" s="43"/>
      <c r="CB390" s="43"/>
      <c r="CC390" s="43"/>
      <c r="CD390" s="43"/>
      <c r="CE390" s="43"/>
      <c r="CF390" s="43"/>
      <c r="CG390" s="43"/>
      <c r="CH390" s="43"/>
      <c r="CI390" s="43"/>
      <c r="CJ390" s="43"/>
      <c r="CK390" s="43"/>
      <c r="CL390" s="43"/>
      <c r="CM390" s="43"/>
      <c r="CN390" s="43"/>
      <c r="CO390" s="43"/>
      <c r="CP390" s="43"/>
      <c r="CQ390" s="43"/>
      <c r="CR390" s="43"/>
      <c r="CS390" s="43"/>
      <c r="CT390" s="43"/>
      <c r="CU390" s="43"/>
      <c r="CV390" s="43"/>
      <c r="CW390" s="43"/>
      <c r="CX390" s="43"/>
      <c r="CY390" s="43"/>
      <c r="CZ390" s="43"/>
      <c r="DA390" s="43"/>
      <c r="DB390" s="43"/>
      <c r="DC390" s="43"/>
      <c r="DD390" s="43"/>
      <c r="DE390" s="43"/>
      <c r="DF390" s="43"/>
      <c r="DG390" s="43"/>
      <c r="DH390" s="43"/>
      <c r="DI390" s="43"/>
      <c r="DJ390" s="43"/>
      <c r="DK390" s="43"/>
      <c r="DL390" s="43"/>
    </row>
    <row r="391" spans="1:116" s="38" customFormat="1" ht="12" customHeight="1" x14ac:dyDescent="0.6">
      <c r="A391" s="5">
        <v>389</v>
      </c>
      <c r="B391" s="5" t="s">
        <v>441</v>
      </c>
      <c r="C391" s="6" t="s">
        <v>630</v>
      </c>
      <c r="D391" s="6" t="s">
        <v>290</v>
      </c>
      <c r="E391" s="16">
        <v>49.442522222222216</v>
      </c>
      <c r="F391" s="16">
        <v>-56.067794444444445</v>
      </c>
      <c r="G391" s="7" t="s">
        <v>7</v>
      </c>
      <c r="H391" s="7"/>
      <c r="I391" s="5">
        <v>480</v>
      </c>
      <c r="J391" s="5">
        <v>480</v>
      </c>
      <c r="K391" s="18">
        <v>4.7251236363743772</v>
      </c>
      <c r="L391" s="18">
        <v>16.298613335463287</v>
      </c>
      <c r="M391" s="16">
        <v>0.1752677167566718</v>
      </c>
      <c r="N391" s="20">
        <v>0.51281100000000002</v>
      </c>
      <c r="O391" s="6"/>
      <c r="P391" s="18">
        <f t="shared" si="56"/>
        <v>-0.10895924373832344</v>
      </c>
      <c r="Q391" s="18">
        <f t="shared" si="57"/>
        <v>3.3747010561047119</v>
      </c>
      <c r="R391" s="18"/>
      <c r="S391" s="18">
        <f t="shared" si="58"/>
        <v>4.6874420246640334</v>
      </c>
      <c r="T391" s="13">
        <f t="shared" si="61"/>
        <v>4.6874420246640334</v>
      </c>
      <c r="U391" s="13">
        <f t="shared" si="62"/>
        <v>0.82603525554697632</v>
      </c>
      <c r="V391" s="18">
        <f t="shared" si="59"/>
        <v>1.3428186776071758</v>
      </c>
      <c r="W391" s="18">
        <f t="shared" si="60"/>
        <v>0.82603525554697632</v>
      </c>
      <c r="X391" s="8"/>
      <c r="Y391" s="6"/>
      <c r="Z391" s="15">
        <f t="shared" si="63"/>
        <v>346.03525554697637</v>
      </c>
      <c r="AA391" s="5" t="s">
        <v>523</v>
      </c>
      <c r="AB391" s="5">
        <v>2022</v>
      </c>
      <c r="AC391" s="11"/>
      <c r="AD391" s="6"/>
      <c r="AE391" s="6"/>
      <c r="AF391" s="43"/>
      <c r="AG391" s="43"/>
      <c r="AH391" s="43"/>
      <c r="AI391" s="43"/>
      <c r="AJ391" s="43"/>
      <c r="AK391" s="43"/>
      <c r="AL391" s="43"/>
      <c r="AM391" s="43"/>
      <c r="AN391" s="43"/>
      <c r="AO391" s="43"/>
      <c r="AP391" s="43"/>
      <c r="AQ391" s="43"/>
      <c r="AR391" s="43"/>
      <c r="AS391" s="43"/>
      <c r="AT391" s="43"/>
      <c r="AU391" s="43"/>
      <c r="AV391" s="43"/>
      <c r="AW391" s="43"/>
      <c r="AX391" s="43"/>
      <c r="AY391" s="43"/>
      <c r="AZ391" s="43"/>
      <c r="BA391" s="43"/>
      <c r="BB391" s="43"/>
      <c r="BC391" s="43"/>
      <c r="BD391" s="43"/>
      <c r="BE391" s="43"/>
      <c r="BF391" s="43"/>
      <c r="BG391" s="43"/>
      <c r="BH391" s="43"/>
      <c r="BI391" s="43"/>
      <c r="BJ391" s="43"/>
      <c r="BK391" s="43"/>
      <c r="BL391" s="43"/>
      <c r="BM391" s="43"/>
      <c r="BN391" s="43"/>
      <c r="BO391" s="43"/>
      <c r="BP391" s="43"/>
      <c r="BQ391" s="43"/>
      <c r="BR391" s="43"/>
      <c r="BS391" s="43"/>
      <c r="BT391" s="43"/>
      <c r="BU391" s="43"/>
      <c r="BV391" s="43"/>
      <c r="BW391" s="43"/>
      <c r="BX391" s="43"/>
      <c r="BY391" s="43"/>
      <c r="BZ391" s="43"/>
      <c r="CA391" s="43"/>
      <c r="CB391" s="43"/>
      <c r="CC391" s="43"/>
      <c r="CD391" s="43"/>
      <c r="CE391" s="43"/>
      <c r="CF391" s="43"/>
      <c r="CG391" s="43"/>
      <c r="CH391" s="43"/>
      <c r="CI391" s="43"/>
      <c r="CJ391" s="43"/>
      <c r="CK391" s="43"/>
      <c r="CL391" s="43"/>
      <c r="CM391" s="43"/>
      <c r="CN391" s="43"/>
      <c r="CO391" s="43"/>
      <c r="CP391" s="43"/>
      <c r="CQ391" s="43"/>
      <c r="CR391" s="43"/>
      <c r="CS391" s="43"/>
      <c r="CT391" s="43"/>
      <c r="CU391" s="43"/>
      <c r="CV391" s="43"/>
      <c r="CW391" s="43"/>
      <c r="CX391" s="43"/>
      <c r="CY391" s="43"/>
      <c r="CZ391" s="43"/>
      <c r="DA391" s="43"/>
      <c r="DB391" s="43"/>
      <c r="DC391" s="43"/>
      <c r="DD391" s="43"/>
      <c r="DE391" s="43"/>
      <c r="DF391" s="43"/>
      <c r="DG391" s="43"/>
      <c r="DH391" s="43"/>
      <c r="DI391" s="43"/>
      <c r="DJ391" s="43"/>
      <c r="DK391" s="43"/>
      <c r="DL391" s="43"/>
    </row>
    <row r="392" spans="1:116" s="38" customFormat="1" ht="12" customHeight="1" x14ac:dyDescent="0.6">
      <c r="A392" s="5">
        <v>390</v>
      </c>
      <c r="B392" s="5" t="s">
        <v>442</v>
      </c>
      <c r="C392" s="6" t="s">
        <v>630</v>
      </c>
      <c r="D392" s="6" t="s">
        <v>290</v>
      </c>
      <c r="E392" s="16">
        <v>49.512180555555553</v>
      </c>
      <c r="F392" s="16">
        <v>-55.892486111111111</v>
      </c>
      <c r="G392" s="7" t="s">
        <v>279</v>
      </c>
      <c r="H392" s="7"/>
      <c r="I392" s="5">
        <v>432</v>
      </c>
      <c r="J392" s="5">
        <v>432</v>
      </c>
      <c r="K392" s="18">
        <v>4.7844865675411539</v>
      </c>
      <c r="L392" s="18">
        <v>21.738784371414795</v>
      </c>
      <c r="M392" s="16">
        <v>0.13305754129822259</v>
      </c>
      <c r="N392" s="20">
        <v>0.51239599999999996</v>
      </c>
      <c r="O392" s="6"/>
      <c r="P392" s="18">
        <f t="shared" si="56"/>
        <v>-0.32355088307970215</v>
      </c>
      <c r="Q392" s="18">
        <f t="shared" si="57"/>
        <v>-4.7206800900456702</v>
      </c>
      <c r="R392" s="18"/>
      <c r="S392" s="18">
        <f t="shared" si="58"/>
        <v>-1.212353154635843</v>
      </c>
      <c r="T392" s="13">
        <f t="shared" si="61"/>
        <v>-1.212353154635843</v>
      </c>
      <c r="U392" s="13">
        <f t="shared" si="62"/>
        <v>1.2670942380831447</v>
      </c>
      <c r="V392" s="18">
        <f t="shared" si="59"/>
        <v>1.4230081740546523</v>
      </c>
      <c r="W392" s="18">
        <f t="shared" si="60"/>
        <v>1.2670942380831447</v>
      </c>
      <c r="X392" s="8"/>
      <c r="Y392" s="6"/>
      <c r="Z392" s="15">
        <f t="shared" si="63"/>
        <v>835.09423808314477</v>
      </c>
      <c r="AA392" s="5" t="s">
        <v>523</v>
      </c>
      <c r="AB392" s="5">
        <v>2022</v>
      </c>
      <c r="AC392" s="11"/>
      <c r="AD392" s="6"/>
      <c r="AE392" s="6"/>
      <c r="AF392" s="43"/>
      <c r="AG392" s="43"/>
      <c r="AH392" s="43"/>
      <c r="AI392" s="43"/>
      <c r="AJ392" s="43"/>
      <c r="AK392" s="43"/>
      <c r="AL392" s="43"/>
      <c r="AM392" s="43"/>
      <c r="AN392" s="43"/>
      <c r="AO392" s="43"/>
      <c r="AP392" s="43"/>
      <c r="AQ392" s="43"/>
      <c r="AR392" s="43"/>
      <c r="AS392" s="43"/>
      <c r="AT392" s="43"/>
      <c r="AU392" s="43"/>
      <c r="AV392" s="43"/>
      <c r="AW392" s="43"/>
      <c r="AX392" s="43"/>
      <c r="AY392" s="43"/>
      <c r="AZ392" s="43"/>
      <c r="BA392" s="43"/>
      <c r="BB392" s="43"/>
      <c r="BC392" s="43"/>
      <c r="BD392" s="43"/>
      <c r="BE392" s="43"/>
      <c r="BF392" s="43"/>
      <c r="BG392" s="43"/>
      <c r="BH392" s="43"/>
      <c r="BI392" s="43"/>
      <c r="BJ392" s="43"/>
      <c r="BK392" s="43"/>
      <c r="BL392" s="43"/>
      <c r="BM392" s="43"/>
      <c r="BN392" s="43"/>
      <c r="BO392" s="43"/>
      <c r="BP392" s="43"/>
      <c r="BQ392" s="43"/>
      <c r="BR392" s="43"/>
      <c r="BS392" s="43"/>
      <c r="BT392" s="43"/>
      <c r="BU392" s="43"/>
      <c r="BV392" s="43"/>
      <c r="BW392" s="43"/>
      <c r="BX392" s="43"/>
      <c r="BY392" s="43"/>
      <c r="BZ392" s="43"/>
      <c r="CA392" s="43"/>
      <c r="CB392" s="43"/>
      <c r="CC392" s="43"/>
      <c r="CD392" s="43"/>
      <c r="CE392" s="43"/>
      <c r="CF392" s="43"/>
      <c r="CG392" s="43"/>
      <c r="CH392" s="43"/>
      <c r="CI392" s="43"/>
      <c r="CJ392" s="43"/>
      <c r="CK392" s="43"/>
      <c r="CL392" s="43"/>
      <c r="CM392" s="43"/>
      <c r="CN392" s="43"/>
      <c r="CO392" s="43"/>
      <c r="CP392" s="43"/>
      <c r="CQ392" s="43"/>
      <c r="CR392" s="43"/>
      <c r="CS392" s="43"/>
      <c r="CT392" s="43"/>
      <c r="CU392" s="43"/>
      <c r="CV392" s="43"/>
      <c r="CW392" s="43"/>
      <c r="CX392" s="43"/>
      <c r="CY392" s="43"/>
      <c r="CZ392" s="43"/>
      <c r="DA392" s="43"/>
      <c r="DB392" s="43"/>
      <c r="DC392" s="43"/>
      <c r="DD392" s="43"/>
      <c r="DE392" s="43"/>
      <c r="DF392" s="43"/>
      <c r="DG392" s="43"/>
      <c r="DH392" s="43"/>
      <c r="DI392" s="43"/>
      <c r="DJ392" s="43"/>
      <c r="DK392" s="43"/>
      <c r="DL392" s="43"/>
    </row>
    <row r="393" spans="1:116" s="38" customFormat="1" ht="12" customHeight="1" x14ac:dyDescent="0.6">
      <c r="A393" s="5">
        <v>391</v>
      </c>
      <c r="B393" s="5" t="s">
        <v>443</v>
      </c>
      <c r="C393" s="6" t="s">
        <v>630</v>
      </c>
      <c r="D393" s="6" t="s">
        <v>290</v>
      </c>
      <c r="E393" s="16">
        <v>47.78210277777778</v>
      </c>
      <c r="F393" s="16">
        <v>-55.591963888888891</v>
      </c>
      <c r="G393" s="7" t="s">
        <v>279</v>
      </c>
      <c r="H393" s="7"/>
      <c r="I393" s="5">
        <v>492</v>
      </c>
      <c r="J393" s="5">
        <v>492</v>
      </c>
      <c r="K393" s="18">
        <v>2.0119058027468806</v>
      </c>
      <c r="L393" s="18">
        <v>6.6969509655626958</v>
      </c>
      <c r="M393" s="16">
        <v>0.18162261876535268</v>
      </c>
      <c r="N393" s="20">
        <v>0.51235600000000003</v>
      </c>
      <c r="O393" s="6"/>
      <c r="P393" s="18">
        <f t="shared" si="56"/>
        <v>-7.6651658539132361E-2</v>
      </c>
      <c r="Q393" s="18">
        <f t="shared" si="57"/>
        <v>-5.5009577908782248</v>
      </c>
      <c r="R393" s="18"/>
      <c r="S393" s="18">
        <f t="shared" si="58"/>
        <v>-4.5543711292467712</v>
      </c>
      <c r="T393" s="13">
        <f t="shared" si="61"/>
        <v>-4.5543711292467712</v>
      </c>
      <c r="U393" s="13">
        <f t="shared" si="62"/>
        <v>1.5782393925234133</v>
      </c>
      <c r="V393" s="18">
        <f t="shared" si="59"/>
        <v>3.7387248618732953</v>
      </c>
      <c r="W393" s="18">
        <f t="shared" si="60"/>
        <v>1.5782393925234133</v>
      </c>
      <c r="X393" s="8"/>
      <c r="Y393" s="6"/>
      <c r="Z393" s="15">
        <f t="shared" si="63"/>
        <v>1086.2393925234132</v>
      </c>
      <c r="AA393" s="5" t="s">
        <v>523</v>
      </c>
      <c r="AB393" s="5">
        <v>2022</v>
      </c>
      <c r="AC393" s="11"/>
      <c r="AD393" s="6"/>
      <c r="AE393" s="6"/>
      <c r="AF393" s="43"/>
      <c r="AG393" s="43"/>
      <c r="AH393" s="43"/>
      <c r="AI393" s="43"/>
      <c r="AJ393" s="43"/>
      <c r="AK393" s="43"/>
      <c r="AL393" s="43"/>
      <c r="AM393" s="43"/>
      <c r="AN393" s="43"/>
      <c r="AO393" s="43"/>
      <c r="AP393" s="43"/>
      <c r="AQ393" s="43"/>
      <c r="AR393" s="43"/>
      <c r="AS393" s="43"/>
      <c r="AT393" s="43"/>
      <c r="AU393" s="43"/>
      <c r="AV393" s="43"/>
      <c r="AW393" s="43"/>
      <c r="AX393" s="43"/>
      <c r="AY393" s="43"/>
      <c r="AZ393" s="43"/>
      <c r="BA393" s="43"/>
      <c r="BB393" s="43"/>
      <c r="BC393" s="43"/>
      <c r="BD393" s="43"/>
      <c r="BE393" s="43"/>
      <c r="BF393" s="43"/>
      <c r="BG393" s="43"/>
      <c r="BH393" s="43"/>
      <c r="BI393" s="43"/>
      <c r="BJ393" s="43"/>
      <c r="BK393" s="43"/>
      <c r="BL393" s="43"/>
      <c r="BM393" s="43"/>
      <c r="BN393" s="43"/>
      <c r="BO393" s="43"/>
      <c r="BP393" s="43"/>
      <c r="BQ393" s="43"/>
      <c r="BR393" s="43"/>
      <c r="BS393" s="43"/>
      <c r="BT393" s="43"/>
      <c r="BU393" s="43"/>
      <c r="BV393" s="43"/>
      <c r="BW393" s="43"/>
      <c r="BX393" s="43"/>
      <c r="BY393" s="43"/>
      <c r="BZ393" s="43"/>
      <c r="CA393" s="43"/>
      <c r="CB393" s="43"/>
      <c r="CC393" s="43"/>
      <c r="CD393" s="43"/>
      <c r="CE393" s="43"/>
      <c r="CF393" s="43"/>
      <c r="CG393" s="43"/>
      <c r="CH393" s="43"/>
      <c r="CI393" s="43"/>
      <c r="CJ393" s="43"/>
      <c r="CK393" s="43"/>
      <c r="CL393" s="43"/>
      <c r="CM393" s="43"/>
      <c r="CN393" s="43"/>
      <c r="CO393" s="43"/>
      <c r="CP393" s="43"/>
      <c r="CQ393" s="43"/>
      <c r="CR393" s="43"/>
      <c r="CS393" s="43"/>
      <c r="CT393" s="43"/>
      <c r="CU393" s="43"/>
      <c r="CV393" s="43"/>
      <c r="CW393" s="43"/>
      <c r="CX393" s="43"/>
      <c r="CY393" s="43"/>
      <c r="CZ393" s="43"/>
      <c r="DA393" s="43"/>
      <c r="DB393" s="43"/>
      <c r="DC393" s="43"/>
      <c r="DD393" s="43"/>
      <c r="DE393" s="43"/>
      <c r="DF393" s="43"/>
      <c r="DG393" s="43"/>
      <c r="DH393" s="43"/>
      <c r="DI393" s="43"/>
      <c r="DJ393" s="43"/>
      <c r="DK393" s="43"/>
      <c r="DL393" s="43"/>
    </row>
    <row r="394" spans="1:116" s="38" customFormat="1" ht="12" customHeight="1" x14ac:dyDescent="0.6">
      <c r="A394" s="5">
        <v>392</v>
      </c>
      <c r="B394" s="5" t="s">
        <v>444</v>
      </c>
      <c r="C394" s="6" t="s">
        <v>630</v>
      </c>
      <c r="D394" s="6" t="s">
        <v>290</v>
      </c>
      <c r="E394" s="16">
        <v>47.771555555555551</v>
      </c>
      <c r="F394" s="16">
        <v>-55.579666666666668</v>
      </c>
      <c r="G394" s="7" t="s">
        <v>621</v>
      </c>
      <c r="H394" s="7"/>
      <c r="I394" s="5">
        <v>435</v>
      </c>
      <c r="J394" s="5">
        <v>435</v>
      </c>
      <c r="K394" s="18">
        <v>12.526720758395651</v>
      </c>
      <c r="L394" s="18">
        <v>56.553053880469498</v>
      </c>
      <c r="M394" s="16">
        <v>0.13391238460264746</v>
      </c>
      <c r="N394" s="20">
        <v>0.51222199999999996</v>
      </c>
      <c r="O394" s="6"/>
      <c r="P394" s="18">
        <f t="shared" si="56"/>
        <v>-0.31920495880707955</v>
      </c>
      <c r="Q394" s="18">
        <f t="shared" si="57"/>
        <v>-8.1148880886727781</v>
      </c>
      <c r="R394" s="18"/>
      <c r="S394" s="18">
        <f t="shared" si="58"/>
        <v>-4.6296487459376801</v>
      </c>
      <c r="T394" s="13">
        <f t="shared" si="61"/>
        <v>-4.6296487459376801</v>
      </c>
      <c r="U394" s="13">
        <f t="shared" si="62"/>
        <v>1.5464914648972667</v>
      </c>
      <c r="V394" s="18">
        <f t="shared" si="59"/>
        <v>1.7681588708166298</v>
      </c>
      <c r="W394" s="18">
        <f t="shared" si="60"/>
        <v>1.5464914648972667</v>
      </c>
      <c r="X394" s="8"/>
      <c r="Y394" s="6"/>
      <c r="Z394" s="15">
        <f t="shared" si="63"/>
        <v>1111.4914648972667</v>
      </c>
      <c r="AA394" s="5" t="s">
        <v>523</v>
      </c>
      <c r="AB394" s="5">
        <v>2022</v>
      </c>
      <c r="AC394" s="11"/>
      <c r="AD394" s="6"/>
      <c r="AE394" s="6"/>
      <c r="AF394" s="43"/>
      <c r="AG394" s="43"/>
      <c r="AH394" s="43"/>
      <c r="AI394" s="43"/>
      <c r="AJ394" s="43"/>
      <c r="AK394" s="43"/>
      <c r="AL394" s="43"/>
      <c r="AM394" s="43"/>
      <c r="AN394" s="43"/>
      <c r="AO394" s="43"/>
      <c r="AP394" s="43"/>
      <c r="AQ394" s="43"/>
      <c r="AR394" s="43"/>
      <c r="AS394" s="43"/>
      <c r="AT394" s="43"/>
      <c r="AU394" s="43"/>
      <c r="AV394" s="43"/>
      <c r="AW394" s="43"/>
      <c r="AX394" s="43"/>
      <c r="AY394" s="43"/>
      <c r="AZ394" s="43"/>
      <c r="BA394" s="43"/>
      <c r="BB394" s="43"/>
      <c r="BC394" s="43"/>
      <c r="BD394" s="43"/>
      <c r="BE394" s="43"/>
      <c r="BF394" s="43"/>
      <c r="BG394" s="43"/>
      <c r="BH394" s="43"/>
      <c r="BI394" s="43"/>
      <c r="BJ394" s="43"/>
      <c r="BK394" s="43"/>
      <c r="BL394" s="43"/>
      <c r="BM394" s="43"/>
      <c r="BN394" s="43"/>
      <c r="BO394" s="43"/>
      <c r="BP394" s="43"/>
      <c r="BQ394" s="43"/>
      <c r="BR394" s="43"/>
      <c r="BS394" s="43"/>
      <c r="BT394" s="43"/>
      <c r="BU394" s="43"/>
      <c r="BV394" s="43"/>
      <c r="BW394" s="43"/>
      <c r="BX394" s="43"/>
      <c r="BY394" s="43"/>
      <c r="BZ394" s="43"/>
      <c r="CA394" s="43"/>
      <c r="CB394" s="43"/>
      <c r="CC394" s="43"/>
      <c r="CD394" s="43"/>
      <c r="CE394" s="43"/>
      <c r="CF394" s="43"/>
      <c r="CG394" s="43"/>
      <c r="CH394" s="43"/>
      <c r="CI394" s="43"/>
      <c r="CJ394" s="43"/>
      <c r="CK394" s="43"/>
      <c r="CL394" s="43"/>
      <c r="CM394" s="43"/>
      <c r="CN394" s="43"/>
      <c r="CO394" s="43"/>
      <c r="CP394" s="43"/>
      <c r="CQ394" s="43"/>
      <c r="CR394" s="43"/>
      <c r="CS394" s="43"/>
      <c r="CT394" s="43"/>
      <c r="CU394" s="43"/>
      <c r="CV394" s="43"/>
      <c r="CW394" s="43"/>
      <c r="CX394" s="43"/>
      <c r="CY394" s="43"/>
      <c r="CZ394" s="43"/>
      <c r="DA394" s="43"/>
      <c r="DB394" s="43"/>
      <c r="DC394" s="43"/>
      <c r="DD394" s="43"/>
      <c r="DE394" s="43"/>
      <c r="DF394" s="43"/>
      <c r="DG394" s="43"/>
      <c r="DH394" s="43"/>
      <c r="DI394" s="43"/>
      <c r="DJ394" s="43"/>
      <c r="DK394" s="43"/>
      <c r="DL394" s="43"/>
    </row>
    <row r="395" spans="1:116" s="38" customFormat="1" ht="12" customHeight="1" x14ac:dyDescent="0.6">
      <c r="A395" s="5">
        <v>393</v>
      </c>
      <c r="B395" s="5" t="s">
        <v>445</v>
      </c>
      <c r="C395" s="6" t="s">
        <v>630</v>
      </c>
      <c r="D395" s="6" t="s">
        <v>290</v>
      </c>
      <c r="E395" s="16">
        <v>47.753124999999997</v>
      </c>
      <c r="F395" s="16">
        <v>-55.562772222222222</v>
      </c>
      <c r="G395" s="7" t="s">
        <v>539</v>
      </c>
      <c r="H395" s="7"/>
      <c r="I395" s="5">
        <v>422</v>
      </c>
      <c r="J395" s="5">
        <v>422</v>
      </c>
      <c r="K395" s="18">
        <v>6.7819234414893002</v>
      </c>
      <c r="L395" s="18">
        <v>29.293109867510413</v>
      </c>
      <c r="M395" s="16">
        <v>0.13996737302153955</v>
      </c>
      <c r="N395" s="20">
        <v>0.51227199999999995</v>
      </c>
      <c r="O395" s="6"/>
      <c r="P395" s="18">
        <f t="shared" si="56"/>
        <v>-0.28842209953462361</v>
      </c>
      <c r="Q395" s="18">
        <f t="shared" si="57"/>
        <v>-7.1395409626306972</v>
      </c>
      <c r="R395" s="18"/>
      <c r="S395" s="18">
        <f t="shared" si="58"/>
        <v>-4.0845163999400569</v>
      </c>
      <c r="T395" s="13">
        <f t="shared" si="61"/>
        <v>-4.0845163999400569</v>
      </c>
      <c r="U395" s="13">
        <f t="shared" si="62"/>
        <v>1.4913022520161632</v>
      </c>
      <c r="V395" s="18">
        <f t="shared" si="59"/>
        <v>1.8100227496336829</v>
      </c>
      <c r="W395" s="18">
        <f t="shared" si="60"/>
        <v>1.4913022520161632</v>
      </c>
      <c r="X395" s="8"/>
      <c r="Y395" s="6"/>
      <c r="Z395" s="15">
        <f t="shared" si="63"/>
        <v>1069.3022520161633</v>
      </c>
      <c r="AA395" s="5" t="s">
        <v>523</v>
      </c>
      <c r="AB395" s="5">
        <v>2022</v>
      </c>
      <c r="AC395" s="11"/>
      <c r="AD395" s="6"/>
      <c r="AE395" s="6"/>
      <c r="AF395" s="43"/>
      <c r="AG395" s="43"/>
      <c r="AH395" s="43"/>
      <c r="AI395" s="43"/>
      <c r="AJ395" s="43"/>
      <c r="AK395" s="43"/>
      <c r="AL395" s="43"/>
      <c r="AM395" s="43"/>
      <c r="AN395" s="43"/>
      <c r="AO395" s="43"/>
      <c r="AP395" s="43"/>
      <c r="AQ395" s="43"/>
      <c r="AR395" s="43"/>
      <c r="AS395" s="43"/>
      <c r="AT395" s="43"/>
      <c r="AU395" s="43"/>
      <c r="AV395" s="43"/>
      <c r="AW395" s="43"/>
      <c r="AX395" s="43"/>
      <c r="AY395" s="43"/>
      <c r="AZ395" s="43"/>
      <c r="BA395" s="43"/>
      <c r="BB395" s="43"/>
      <c r="BC395" s="43"/>
      <c r="BD395" s="43"/>
      <c r="BE395" s="43"/>
      <c r="BF395" s="43"/>
      <c r="BG395" s="43"/>
      <c r="BH395" s="43"/>
      <c r="BI395" s="43"/>
      <c r="BJ395" s="43"/>
      <c r="BK395" s="43"/>
      <c r="BL395" s="43"/>
      <c r="BM395" s="43"/>
      <c r="BN395" s="43"/>
      <c r="BO395" s="43"/>
      <c r="BP395" s="43"/>
      <c r="BQ395" s="43"/>
      <c r="BR395" s="43"/>
      <c r="BS395" s="43"/>
      <c r="BT395" s="43"/>
      <c r="BU395" s="43"/>
      <c r="BV395" s="43"/>
      <c r="BW395" s="43"/>
      <c r="BX395" s="43"/>
      <c r="BY395" s="43"/>
      <c r="BZ395" s="43"/>
      <c r="CA395" s="43"/>
      <c r="CB395" s="43"/>
      <c r="CC395" s="43"/>
      <c r="CD395" s="43"/>
      <c r="CE395" s="43"/>
      <c r="CF395" s="43"/>
      <c r="CG395" s="43"/>
      <c r="CH395" s="43"/>
      <c r="CI395" s="43"/>
      <c r="CJ395" s="43"/>
      <c r="CK395" s="43"/>
      <c r="CL395" s="43"/>
      <c r="CM395" s="43"/>
      <c r="CN395" s="43"/>
      <c r="CO395" s="43"/>
      <c r="CP395" s="43"/>
      <c r="CQ395" s="43"/>
      <c r="CR395" s="43"/>
      <c r="CS395" s="43"/>
      <c r="CT395" s="43"/>
      <c r="CU395" s="43"/>
      <c r="CV395" s="43"/>
      <c r="CW395" s="43"/>
      <c r="CX395" s="43"/>
      <c r="CY395" s="43"/>
      <c r="CZ395" s="43"/>
      <c r="DA395" s="43"/>
      <c r="DB395" s="43"/>
      <c r="DC395" s="43"/>
      <c r="DD395" s="43"/>
      <c r="DE395" s="43"/>
      <c r="DF395" s="43"/>
      <c r="DG395" s="43"/>
      <c r="DH395" s="43"/>
      <c r="DI395" s="43"/>
      <c r="DJ395" s="43"/>
      <c r="DK395" s="43"/>
      <c r="DL395" s="43"/>
    </row>
    <row r="396" spans="1:116" s="38" customFormat="1" ht="12" customHeight="1" x14ac:dyDescent="0.6">
      <c r="A396" s="5">
        <v>394</v>
      </c>
      <c r="B396" s="5" t="s">
        <v>446</v>
      </c>
      <c r="C396" s="6" t="s">
        <v>630</v>
      </c>
      <c r="D396" s="6" t="s">
        <v>290</v>
      </c>
      <c r="E396" s="16">
        <v>47.753124999999997</v>
      </c>
      <c r="F396" s="16">
        <v>-55.562772222222222</v>
      </c>
      <c r="G396" s="7" t="s">
        <v>279</v>
      </c>
      <c r="H396" s="7"/>
      <c r="I396" s="5">
        <v>409</v>
      </c>
      <c r="J396" s="5">
        <v>409</v>
      </c>
      <c r="K396" s="18">
        <v>2.8814812960261578</v>
      </c>
      <c r="L396" s="18">
        <v>14.62905571516511</v>
      </c>
      <c r="M396" s="16">
        <v>0.11908002582283642</v>
      </c>
      <c r="N396" s="20">
        <v>0.51232500000000003</v>
      </c>
      <c r="O396" s="6"/>
      <c r="P396" s="18">
        <f t="shared" si="56"/>
        <v>-0.39461095158700354</v>
      </c>
      <c r="Q396" s="18">
        <f t="shared" si="57"/>
        <v>-6.1056730090236488</v>
      </c>
      <c r="R396" s="18"/>
      <c r="S396" s="18">
        <f t="shared" si="58"/>
        <v>-2.0546364411266289</v>
      </c>
      <c r="T396" s="13">
        <f t="shared" si="61"/>
        <v>-2.0546364411266289</v>
      </c>
      <c r="U396" s="13">
        <f t="shared" si="62"/>
        <v>1.3172299233780635</v>
      </c>
      <c r="V396" s="18">
        <f t="shared" si="59"/>
        <v>1.3274155212278</v>
      </c>
      <c r="W396" s="18">
        <f t="shared" si="60"/>
        <v>1.3172299233780635</v>
      </c>
      <c r="X396" s="8"/>
      <c r="Y396" s="6"/>
      <c r="Z396" s="15">
        <f t="shared" si="63"/>
        <v>908.22992337806363</v>
      </c>
      <c r="AA396" s="5" t="s">
        <v>523</v>
      </c>
      <c r="AB396" s="5">
        <v>2022</v>
      </c>
      <c r="AC396" s="11"/>
      <c r="AD396" s="6"/>
      <c r="AE396" s="6"/>
      <c r="AF396" s="43"/>
      <c r="AG396" s="43"/>
      <c r="AH396" s="43"/>
      <c r="AI396" s="43"/>
      <c r="AJ396" s="43"/>
      <c r="AK396" s="43"/>
      <c r="AL396" s="43"/>
      <c r="AM396" s="43"/>
      <c r="AN396" s="43"/>
      <c r="AO396" s="43"/>
      <c r="AP396" s="43"/>
      <c r="AQ396" s="43"/>
      <c r="AR396" s="43"/>
      <c r="AS396" s="43"/>
      <c r="AT396" s="43"/>
      <c r="AU396" s="43"/>
      <c r="AV396" s="43"/>
      <c r="AW396" s="43"/>
      <c r="AX396" s="43"/>
      <c r="AY396" s="43"/>
      <c r="AZ396" s="43"/>
      <c r="BA396" s="43"/>
      <c r="BB396" s="43"/>
      <c r="BC396" s="43"/>
      <c r="BD396" s="43"/>
      <c r="BE396" s="43"/>
      <c r="BF396" s="43"/>
      <c r="BG396" s="43"/>
      <c r="BH396" s="43"/>
      <c r="BI396" s="43"/>
      <c r="BJ396" s="43"/>
      <c r="BK396" s="43"/>
      <c r="BL396" s="43"/>
      <c r="BM396" s="43"/>
      <c r="BN396" s="43"/>
      <c r="BO396" s="43"/>
      <c r="BP396" s="43"/>
      <c r="BQ396" s="43"/>
      <c r="BR396" s="43"/>
      <c r="BS396" s="43"/>
      <c r="BT396" s="43"/>
      <c r="BU396" s="43"/>
      <c r="BV396" s="43"/>
      <c r="BW396" s="43"/>
      <c r="BX396" s="43"/>
      <c r="BY396" s="43"/>
      <c r="BZ396" s="43"/>
      <c r="CA396" s="43"/>
      <c r="CB396" s="43"/>
      <c r="CC396" s="43"/>
      <c r="CD396" s="43"/>
      <c r="CE396" s="43"/>
      <c r="CF396" s="43"/>
      <c r="CG396" s="43"/>
      <c r="CH396" s="43"/>
      <c r="CI396" s="43"/>
      <c r="CJ396" s="43"/>
      <c r="CK396" s="43"/>
      <c r="CL396" s="43"/>
      <c r="CM396" s="43"/>
      <c r="CN396" s="43"/>
      <c r="CO396" s="43"/>
      <c r="CP396" s="43"/>
      <c r="CQ396" s="43"/>
      <c r="CR396" s="43"/>
      <c r="CS396" s="43"/>
      <c r="CT396" s="43"/>
      <c r="CU396" s="43"/>
      <c r="CV396" s="43"/>
      <c r="CW396" s="43"/>
      <c r="CX396" s="43"/>
      <c r="CY396" s="43"/>
      <c r="CZ396" s="43"/>
      <c r="DA396" s="43"/>
      <c r="DB396" s="43"/>
      <c r="DC396" s="43"/>
      <c r="DD396" s="43"/>
      <c r="DE396" s="43"/>
      <c r="DF396" s="43"/>
      <c r="DG396" s="43"/>
      <c r="DH396" s="43"/>
      <c r="DI396" s="43"/>
      <c r="DJ396" s="43"/>
      <c r="DK396" s="43"/>
      <c r="DL396" s="43"/>
    </row>
    <row r="397" spans="1:116" s="38" customFormat="1" ht="12" customHeight="1" x14ac:dyDescent="0.6">
      <c r="A397" s="5">
        <v>395</v>
      </c>
      <c r="B397" s="5" t="s">
        <v>447</v>
      </c>
      <c r="C397" s="6" t="s">
        <v>630</v>
      </c>
      <c r="D397" s="6" t="s">
        <v>290</v>
      </c>
      <c r="E397" s="16">
        <v>47.693644444444438</v>
      </c>
      <c r="F397" s="16">
        <v>-55.561774999999997</v>
      </c>
      <c r="G397" s="7" t="s">
        <v>530</v>
      </c>
      <c r="H397" s="7"/>
      <c r="I397" s="5">
        <v>428</v>
      </c>
      <c r="J397" s="5">
        <v>428</v>
      </c>
      <c r="K397" s="18">
        <v>4.9255231238098922</v>
      </c>
      <c r="L397" s="18">
        <v>22.359914679092466</v>
      </c>
      <c r="M397" s="16">
        <v>0.13317467004983083</v>
      </c>
      <c r="N397" s="20">
        <v>0.512517</v>
      </c>
      <c r="O397" s="6"/>
      <c r="P397" s="18">
        <f t="shared" si="56"/>
        <v>-0.32295541408321904</v>
      </c>
      <c r="Q397" s="18">
        <f t="shared" si="57"/>
        <v>-2.36034004502228</v>
      </c>
      <c r="R397" s="18"/>
      <c r="S397" s="18">
        <f t="shared" si="58"/>
        <v>1.1091053773909256</v>
      </c>
      <c r="T397" s="13">
        <f t="shared" si="61"/>
        <v>1.1091053773909256</v>
      </c>
      <c r="U397" s="13">
        <f t="shared" si="62"/>
        <v>1.075298993830992</v>
      </c>
      <c r="V397" s="18">
        <f t="shared" si="59"/>
        <v>1.197269846629462</v>
      </c>
      <c r="W397" s="18">
        <f t="shared" si="60"/>
        <v>1.075298993830992</v>
      </c>
      <c r="X397" s="8"/>
      <c r="Y397" s="6"/>
      <c r="Z397" s="15">
        <f t="shared" si="63"/>
        <v>647.298993830992</v>
      </c>
      <c r="AA397" s="5" t="s">
        <v>523</v>
      </c>
      <c r="AB397" s="5">
        <v>2022</v>
      </c>
      <c r="AC397" s="11"/>
      <c r="AD397" s="6"/>
      <c r="AE397" s="6"/>
      <c r="AF397" s="43"/>
      <c r="AG397" s="43"/>
      <c r="AH397" s="43"/>
      <c r="AI397" s="43"/>
      <c r="AJ397" s="43"/>
      <c r="AK397" s="43"/>
      <c r="AL397" s="43"/>
      <c r="AM397" s="43"/>
      <c r="AN397" s="43"/>
      <c r="AO397" s="43"/>
      <c r="AP397" s="43"/>
      <c r="AQ397" s="43"/>
      <c r="AR397" s="43"/>
      <c r="AS397" s="43"/>
      <c r="AT397" s="43"/>
      <c r="AU397" s="43"/>
      <c r="AV397" s="43"/>
      <c r="AW397" s="43"/>
      <c r="AX397" s="43"/>
      <c r="AY397" s="43"/>
      <c r="AZ397" s="43"/>
      <c r="BA397" s="43"/>
      <c r="BB397" s="43"/>
      <c r="BC397" s="43"/>
      <c r="BD397" s="43"/>
      <c r="BE397" s="43"/>
      <c r="BF397" s="43"/>
      <c r="BG397" s="43"/>
      <c r="BH397" s="43"/>
      <c r="BI397" s="43"/>
      <c r="BJ397" s="43"/>
      <c r="BK397" s="43"/>
      <c r="BL397" s="43"/>
      <c r="BM397" s="43"/>
      <c r="BN397" s="43"/>
      <c r="BO397" s="43"/>
      <c r="BP397" s="43"/>
      <c r="BQ397" s="43"/>
      <c r="BR397" s="43"/>
      <c r="BS397" s="43"/>
      <c r="BT397" s="43"/>
      <c r="BU397" s="43"/>
      <c r="BV397" s="43"/>
      <c r="BW397" s="43"/>
      <c r="BX397" s="43"/>
      <c r="BY397" s="43"/>
      <c r="BZ397" s="43"/>
      <c r="CA397" s="43"/>
      <c r="CB397" s="43"/>
      <c r="CC397" s="43"/>
      <c r="CD397" s="43"/>
      <c r="CE397" s="43"/>
      <c r="CF397" s="43"/>
      <c r="CG397" s="43"/>
      <c r="CH397" s="43"/>
      <c r="CI397" s="43"/>
      <c r="CJ397" s="43"/>
      <c r="CK397" s="43"/>
      <c r="CL397" s="43"/>
      <c r="CM397" s="43"/>
      <c r="CN397" s="43"/>
      <c r="CO397" s="43"/>
      <c r="CP397" s="43"/>
      <c r="CQ397" s="43"/>
      <c r="CR397" s="43"/>
      <c r="CS397" s="43"/>
      <c r="CT397" s="43"/>
      <c r="CU397" s="43"/>
      <c r="CV397" s="43"/>
      <c r="CW397" s="43"/>
      <c r="CX397" s="43"/>
      <c r="CY397" s="43"/>
      <c r="CZ397" s="43"/>
      <c r="DA397" s="43"/>
      <c r="DB397" s="43"/>
      <c r="DC397" s="43"/>
      <c r="DD397" s="43"/>
      <c r="DE397" s="43"/>
      <c r="DF397" s="43"/>
      <c r="DG397" s="43"/>
      <c r="DH397" s="43"/>
      <c r="DI397" s="43"/>
      <c r="DJ397" s="43"/>
      <c r="DK397" s="43"/>
      <c r="DL397" s="43"/>
    </row>
    <row r="398" spans="1:116" s="38" customFormat="1" ht="12" customHeight="1" x14ac:dyDescent="0.6">
      <c r="A398" s="5">
        <v>396</v>
      </c>
      <c r="B398" s="5" t="s">
        <v>448</v>
      </c>
      <c r="C398" s="6" t="s">
        <v>630</v>
      </c>
      <c r="D398" s="6" t="s">
        <v>290</v>
      </c>
      <c r="E398" s="16">
        <v>47.693644444444438</v>
      </c>
      <c r="F398" s="16">
        <v>-55.561774999999997</v>
      </c>
      <c r="G398" s="7" t="s">
        <v>540</v>
      </c>
      <c r="H398" s="7"/>
      <c r="I398" s="5">
        <v>428</v>
      </c>
      <c r="J398" s="5">
        <v>428</v>
      </c>
      <c r="K398" s="18">
        <v>5.4481697008811052</v>
      </c>
      <c r="L398" s="18">
        <v>23.406593846906485</v>
      </c>
      <c r="M398" s="16">
        <v>0.14071870071774653</v>
      </c>
      <c r="N398" s="20">
        <v>0.51255799999999996</v>
      </c>
      <c r="O398" s="6"/>
      <c r="P398" s="18">
        <f t="shared" si="56"/>
        <v>-0.28460243661542184</v>
      </c>
      <c r="Q398" s="18">
        <f t="shared" si="57"/>
        <v>-1.56055540166955</v>
      </c>
      <c r="R398" s="18"/>
      <c r="S398" s="18">
        <f t="shared" si="58"/>
        <v>1.4968716544026037</v>
      </c>
      <c r="T398" s="13">
        <f t="shared" si="61"/>
        <v>1.4968716544026037</v>
      </c>
      <c r="U398" s="13">
        <f t="shared" si="62"/>
        <v>1.0435898630025693</v>
      </c>
      <c r="V398" s="18">
        <f t="shared" si="59"/>
        <v>1.2353125853392875</v>
      </c>
      <c r="W398" s="18">
        <f t="shared" si="60"/>
        <v>1.0435898630025693</v>
      </c>
      <c r="X398" s="8"/>
      <c r="Y398" s="6"/>
      <c r="Z398" s="15">
        <f t="shared" si="63"/>
        <v>615.58986300256925</v>
      </c>
      <c r="AA398" s="5" t="s">
        <v>523</v>
      </c>
      <c r="AB398" s="5">
        <v>2022</v>
      </c>
      <c r="AC398" s="11"/>
      <c r="AD398" s="6"/>
      <c r="AE398" s="6"/>
      <c r="AF398" s="43"/>
      <c r="AG398" s="43"/>
      <c r="AH398" s="43"/>
      <c r="AI398" s="43"/>
      <c r="AJ398" s="43"/>
      <c r="AK398" s="43"/>
      <c r="AL398" s="43"/>
      <c r="AM398" s="43"/>
      <c r="AN398" s="43"/>
      <c r="AO398" s="43"/>
      <c r="AP398" s="43"/>
      <c r="AQ398" s="43"/>
      <c r="AR398" s="43"/>
      <c r="AS398" s="43"/>
      <c r="AT398" s="43"/>
      <c r="AU398" s="43"/>
      <c r="AV398" s="43"/>
      <c r="AW398" s="43"/>
      <c r="AX398" s="43"/>
      <c r="AY398" s="43"/>
      <c r="AZ398" s="43"/>
      <c r="BA398" s="43"/>
      <c r="BB398" s="43"/>
      <c r="BC398" s="43"/>
      <c r="BD398" s="43"/>
      <c r="BE398" s="43"/>
      <c r="BF398" s="43"/>
      <c r="BG398" s="43"/>
      <c r="BH398" s="43"/>
      <c r="BI398" s="43"/>
      <c r="BJ398" s="43"/>
      <c r="BK398" s="43"/>
      <c r="BL398" s="43"/>
      <c r="BM398" s="43"/>
      <c r="BN398" s="43"/>
      <c r="BO398" s="43"/>
      <c r="BP398" s="43"/>
      <c r="BQ398" s="43"/>
      <c r="BR398" s="43"/>
      <c r="BS398" s="43"/>
      <c r="BT398" s="43"/>
      <c r="BU398" s="43"/>
      <c r="BV398" s="43"/>
      <c r="BW398" s="43"/>
      <c r="BX398" s="43"/>
      <c r="BY398" s="43"/>
      <c r="BZ398" s="43"/>
      <c r="CA398" s="43"/>
      <c r="CB398" s="43"/>
      <c r="CC398" s="43"/>
      <c r="CD398" s="43"/>
      <c r="CE398" s="43"/>
      <c r="CF398" s="43"/>
      <c r="CG398" s="43"/>
      <c r="CH398" s="43"/>
      <c r="CI398" s="43"/>
      <c r="CJ398" s="43"/>
      <c r="CK398" s="43"/>
      <c r="CL398" s="43"/>
      <c r="CM398" s="43"/>
      <c r="CN398" s="43"/>
      <c r="CO398" s="43"/>
      <c r="CP398" s="43"/>
      <c r="CQ398" s="43"/>
      <c r="CR398" s="43"/>
      <c r="CS398" s="43"/>
      <c r="CT398" s="43"/>
      <c r="CU398" s="43"/>
      <c r="CV398" s="43"/>
      <c r="CW398" s="43"/>
      <c r="CX398" s="43"/>
      <c r="CY398" s="43"/>
      <c r="CZ398" s="43"/>
      <c r="DA398" s="43"/>
      <c r="DB398" s="43"/>
      <c r="DC398" s="43"/>
      <c r="DD398" s="43"/>
      <c r="DE398" s="43"/>
      <c r="DF398" s="43"/>
      <c r="DG398" s="43"/>
      <c r="DH398" s="43"/>
      <c r="DI398" s="43"/>
      <c r="DJ398" s="43"/>
      <c r="DK398" s="43"/>
      <c r="DL398" s="43"/>
    </row>
    <row r="399" spans="1:116" s="38" customFormat="1" ht="12" customHeight="1" x14ac:dyDescent="0.6">
      <c r="A399" s="5">
        <v>397</v>
      </c>
      <c r="B399" s="5" t="s">
        <v>449</v>
      </c>
      <c r="C399" s="6" t="s">
        <v>630</v>
      </c>
      <c r="D399" s="6" t="s">
        <v>290</v>
      </c>
      <c r="E399" s="16">
        <v>47.668566666666663</v>
      </c>
      <c r="F399" s="16">
        <v>-55.525130555555556</v>
      </c>
      <c r="G399" s="7" t="s">
        <v>541</v>
      </c>
      <c r="H399" s="7"/>
      <c r="I399" s="5">
        <v>640</v>
      </c>
      <c r="J399" s="5">
        <v>640</v>
      </c>
      <c r="K399" s="18">
        <v>7.2759012868622444</v>
      </c>
      <c r="L399" s="18">
        <v>39.288075153062422</v>
      </c>
      <c r="M399" s="16">
        <v>0.11196066146912183</v>
      </c>
      <c r="N399" s="20">
        <v>0.51212400000000002</v>
      </c>
      <c r="O399" s="6"/>
      <c r="P399" s="18">
        <f t="shared" si="56"/>
        <v>-0.43080497473756063</v>
      </c>
      <c r="Q399" s="18">
        <f t="shared" si="57"/>
        <v>-10.026568455713258</v>
      </c>
      <c r="R399" s="18"/>
      <c r="S399" s="18">
        <f t="shared" si="58"/>
        <v>-3.1061173415290835</v>
      </c>
      <c r="T399" s="13">
        <f t="shared" si="61"/>
        <v>-3.1061173415290835</v>
      </c>
      <c r="U399" s="13">
        <f t="shared" si="62"/>
        <v>1.5909556769478121</v>
      </c>
      <c r="V399" s="18">
        <f t="shared" si="59"/>
        <v>1.5342636898423012</v>
      </c>
      <c r="W399" s="18">
        <f t="shared" si="60"/>
        <v>1.5909556769478121</v>
      </c>
      <c r="X399" s="8"/>
      <c r="Y399" s="6"/>
      <c r="Z399" s="15">
        <f t="shared" si="63"/>
        <v>950.95567694781221</v>
      </c>
      <c r="AA399" s="5" t="s">
        <v>523</v>
      </c>
      <c r="AB399" s="5">
        <v>2022</v>
      </c>
      <c r="AC399" s="11"/>
      <c r="AD399" s="6"/>
      <c r="AE399" s="6"/>
      <c r="AF399" s="43"/>
      <c r="AG399" s="43"/>
      <c r="AH399" s="43"/>
      <c r="AI399" s="43"/>
      <c r="AJ399" s="43"/>
      <c r="AK399" s="43"/>
      <c r="AL399" s="43"/>
      <c r="AM399" s="43"/>
      <c r="AN399" s="43"/>
      <c r="AO399" s="43"/>
      <c r="AP399" s="43"/>
      <c r="AQ399" s="43"/>
      <c r="AR399" s="43"/>
      <c r="AS399" s="43"/>
      <c r="AT399" s="43"/>
      <c r="AU399" s="43"/>
      <c r="AV399" s="43"/>
      <c r="AW399" s="43"/>
      <c r="AX399" s="43"/>
      <c r="AY399" s="43"/>
      <c r="AZ399" s="43"/>
      <c r="BA399" s="43"/>
      <c r="BB399" s="43"/>
      <c r="BC399" s="43"/>
      <c r="BD399" s="43"/>
      <c r="BE399" s="43"/>
      <c r="BF399" s="43"/>
      <c r="BG399" s="43"/>
      <c r="BH399" s="43"/>
      <c r="BI399" s="43"/>
      <c r="BJ399" s="43"/>
      <c r="BK399" s="43"/>
      <c r="BL399" s="43"/>
      <c r="BM399" s="43"/>
      <c r="BN399" s="43"/>
      <c r="BO399" s="43"/>
      <c r="BP399" s="43"/>
      <c r="BQ399" s="43"/>
      <c r="BR399" s="43"/>
      <c r="BS399" s="43"/>
      <c r="BT399" s="43"/>
      <c r="BU399" s="43"/>
      <c r="BV399" s="43"/>
      <c r="BW399" s="43"/>
      <c r="BX399" s="43"/>
      <c r="BY399" s="43"/>
      <c r="BZ399" s="43"/>
      <c r="CA399" s="43"/>
      <c r="CB399" s="43"/>
      <c r="CC399" s="43"/>
      <c r="CD399" s="43"/>
      <c r="CE399" s="43"/>
      <c r="CF399" s="43"/>
      <c r="CG399" s="43"/>
      <c r="CH399" s="43"/>
      <c r="CI399" s="43"/>
      <c r="CJ399" s="43"/>
      <c r="CK399" s="43"/>
      <c r="CL399" s="43"/>
      <c r="CM399" s="43"/>
      <c r="CN399" s="43"/>
      <c r="CO399" s="43"/>
      <c r="CP399" s="43"/>
      <c r="CQ399" s="43"/>
      <c r="CR399" s="43"/>
      <c r="CS399" s="43"/>
      <c r="CT399" s="43"/>
      <c r="CU399" s="43"/>
      <c r="CV399" s="43"/>
      <c r="CW399" s="43"/>
      <c r="CX399" s="43"/>
      <c r="CY399" s="43"/>
      <c r="CZ399" s="43"/>
      <c r="DA399" s="43"/>
      <c r="DB399" s="43"/>
      <c r="DC399" s="43"/>
      <c r="DD399" s="43"/>
      <c r="DE399" s="43"/>
      <c r="DF399" s="43"/>
      <c r="DG399" s="43"/>
      <c r="DH399" s="43"/>
      <c r="DI399" s="43"/>
      <c r="DJ399" s="43"/>
      <c r="DK399" s="43"/>
      <c r="DL399" s="43"/>
    </row>
    <row r="400" spans="1:116" s="38" customFormat="1" ht="12" customHeight="1" x14ac:dyDescent="0.6">
      <c r="A400" s="5">
        <v>398</v>
      </c>
      <c r="B400" s="5" t="s">
        <v>450</v>
      </c>
      <c r="C400" s="6" t="s">
        <v>630</v>
      </c>
      <c r="D400" s="6" t="s">
        <v>290</v>
      </c>
      <c r="E400" s="16">
        <v>47.495100000000001</v>
      </c>
      <c r="F400" s="16">
        <v>-55.463363888888892</v>
      </c>
      <c r="G400" s="7" t="s">
        <v>7</v>
      </c>
      <c r="H400" s="7"/>
      <c r="I400" s="5">
        <v>380</v>
      </c>
      <c r="J400" s="5">
        <v>380</v>
      </c>
      <c r="K400" s="18">
        <v>8.9598582323705251</v>
      </c>
      <c r="L400" s="18">
        <v>44.577597696445586</v>
      </c>
      <c r="M400" s="16">
        <v>0.12151331998300646</v>
      </c>
      <c r="N400" s="20">
        <v>0.512571</v>
      </c>
      <c r="O400" s="6"/>
      <c r="P400" s="18">
        <f t="shared" si="56"/>
        <v>-0.3822403661260475</v>
      </c>
      <c r="Q400" s="18">
        <f t="shared" si="57"/>
        <v>-1.3069651488972767</v>
      </c>
      <c r="R400" s="18"/>
      <c r="S400" s="18">
        <f t="shared" si="58"/>
        <v>2.3388434632129651</v>
      </c>
      <c r="T400" s="13">
        <f t="shared" si="61"/>
        <v>2.3388434632129651</v>
      </c>
      <c r="U400" s="13">
        <f t="shared" si="62"/>
        <v>0.93625216030971425</v>
      </c>
      <c r="V400" s="18">
        <f t="shared" si="59"/>
        <v>0.95735355082348506</v>
      </c>
      <c r="W400" s="18">
        <f t="shared" si="60"/>
        <v>0.93625216030971425</v>
      </c>
      <c r="X400" s="8"/>
      <c r="Y400" s="6"/>
      <c r="Z400" s="15">
        <f t="shared" si="63"/>
        <v>556.25216030971421</v>
      </c>
      <c r="AA400" s="5" t="s">
        <v>523</v>
      </c>
      <c r="AB400" s="5">
        <v>2022</v>
      </c>
      <c r="AC400" s="11"/>
      <c r="AD400" s="6"/>
      <c r="AE400" s="6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3"/>
      <c r="BH400" s="43"/>
      <c r="BI400" s="43"/>
      <c r="BJ400" s="43"/>
      <c r="BK400" s="43"/>
      <c r="BL400" s="43"/>
      <c r="BM400" s="43"/>
      <c r="BN400" s="43"/>
      <c r="BO400" s="43"/>
      <c r="BP400" s="43"/>
      <c r="BQ400" s="43"/>
      <c r="BR400" s="43"/>
      <c r="BS400" s="43"/>
      <c r="BT400" s="43"/>
      <c r="BU400" s="43"/>
      <c r="BV400" s="43"/>
      <c r="BW400" s="43"/>
      <c r="BX400" s="43"/>
      <c r="BY400" s="43"/>
      <c r="BZ400" s="43"/>
      <c r="CA400" s="43"/>
      <c r="CB400" s="43"/>
      <c r="CC400" s="43"/>
      <c r="CD400" s="43"/>
      <c r="CE400" s="43"/>
      <c r="CF400" s="43"/>
      <c r="CG400" s="43"/>
      <c r="CH400" s="43"/>
      <c r="CI400" s="43"/>
      <c r="CJ400" s="43"/>
      <c r="CK400" s="43"/>
      <c r="CL400" s="43"/>
      <c r="CM400" s="43"/>
      <c r="CN400" s="43"/>
      <c r="CO400" s="43"/>
      <c r="CP400" s="43"/>
      <c r="CQ400" s="43"/>
      <c r="CR400" s="43"/>
      <c r="CS400" s="43"/>
      <c r="CT400" s="43"/>
      <c r="CU400" s="43"/>
      <c r="CV400" s="43"/>
      <c r="CW400" s="43"/>
      <c r="CX400" s="43"/>
      <c r="CY400" s="43"/>
      <c r="CZ400" s="43"/>
      <c r="DA400" s="43"/>
      <c r="DB400" s="43"/>
      <c r="DC400" s="43"/>
      <c r="DD400" s="43"/>
      <c r="DE400" s="43"/>
      <c r="DF400" s="43"/>
      <c r="DG400" s="43"/>
      <c r="DH400" s="43"/>
      <c r="DI400" s="43"/>
      <c r="DJ400" s="43"/>
      <c r="DK400" s="43"/>
      <c r="DL400" s="43"/>
    </row>
    <row r="401" spans="1:116" s="38" customFormat="1" ht="12" customHeight="1" x14ac:dyDescent="0.6">
      <c r="A401" s="5">
        <v>399</v>
      </c>
      <c r="B401" s="5" t="s">
        <v>451</v>
      </c>
      <c r="C401" s="6" t="s">
        <v>630</v>
      </c>
      <c r="D401" s="6" t="s">
        <v>290</v>
      </c>
      <c r="E401" s="16">
        <v>47.479812000000003</v>
      </c>
      <c r="F401" s="16">
        <v>-56.068275999999997</v>
      </c>
      <c r="G401" s="7" t="s">
        <v>622</v>
      </c>
      <c r="H401" s="7"/>
      <c r="I401" s="5">
        <v>437</v>
      </c>
      <c r="J401" s="5">
        <v>437</v>
      </c>
      <c r="K401" s="18">
        <v>2.4818646865486098</v>
      </c>
      <c r="L401" s="18">
        <v>8.6167187470158311</v>
      </c>
      <c r="M401" s="16">
        <v>0.17413079838766507</v>
      </c>
      <c r="N401" s="20">
        <v>0.512548</v>
      </c>
      <c r="O401" s="6"/>
      <c r="P401" s="18">
        <f t="shared" si="56"/>
        <v>-0.11473920494323819</v>
      </c>
      <c r="Q401" s="18">
        <f t="shared" si="57"/>
        <v>-1.7556248268768559</v>
      </c>
      <c r="R401" s="18"/>
      <c r="S401" s="18">
        <f t="shared" si="58"/>
        <v>-0.49708490961595908</v>
      </c>
      <c r="T401" s="13">
        <f t="shared" si="61"/>
        <v>-0.49708490961595908</v>
      </c>
      <c r="U401" s="13">
        <f t="shared" si="62"/>
        <v>1.2099371727381631</v>
      </c>
      <c r="V401" s="18">
        <f t="shared" si="59"/>
        <v>2.3087587916446326</v>
      </c>
      <c r="W401" s="18">
        <f t="shared" si="60"/>
        <v>1.2099371727381631</v>
      </c>
      <c r="X401" s="8"/>
      <c r="Y401" s="6"/>
      <c r="Z401" s="15">
        <f t="shared" si="63"/>
        <v>772.9371727381631</v>
      </c>
      <c r="AA401" s="5" t="s">
        <v>523</v>
      </c>
      <c r="AB401" s="5">
        <v>2022</v>
      </c>
      <c r="AC401" s="11"/>
      <c r="AD401" s="6"/>
      <c r="AE401" s="6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3"/>
      <c r="BH401" s="43"/>
      <c r="BI401" s="43"/>
      <c r="BJ401" s="43"/>
      <c r="BK401" s="43"/>
      <c r="BL401" s="43"/>
      <c r="BM401" s="43"/>
      <c r="BN401" s="43"/>
      <c r="BO401" s="43"/>
      <c r="BP401" s="43"/>
      <c r="BQ401" s="43"/>
      <c r="BR401" s="43"/>
      <c r="BS401" s="43"/>
      <c r="BT401" s="43"/>
      <c r="BU401" s="43"/>
      <c r="BV401" s="43"/>
      <c r="BW401" s="43"/>
      <c r="BX401" s="43"/>
      <c r="BY401" s="43"/>
      <c r="BZ401" s="43"/>
      <c r="CA401" s="43"/>
      <c r="CB401" s="43"/>
      <c r="CC401" s="43"/>
      <c r="CD401" s="43"/>
      <c r="CE401" s="43"/>
      <c r="CF401" s="43"/>
      <c r="CG401" s="43"/>
      <c r="CH401" s="43"/>
      <c r="CI401" s="43"/>
      <c r="CJ401" s="43"/>
      <c r="CK401" s="43"/>
      <c r="CL401" s="43"/>
      <c r="CM401" s="43"/>
      <c r="CN401" s="43"/>
      <c r="CO401" s="43"/>
      <c r="CP401" s="43"/>
      <c r="CQ401" s="43"/>
      <c r="CR401" s="43"/>
      <c r="CS401" s="43"/>
      <c r="CT401" s="43"/>
      <c r="CU401" s="43"/>
      <c r="CV401" s="43"/>
      <c r="CW401" s="43"/>
      <c r="CX401" s="43"/>
      <c r="CY401" s="43"/>
      <c r="CZ401" s="43"/>
      <c r="DA401" s="43"/>
      <c r="DB401" s="43"/>
      <c r="DC401" s="43"/>
      <c r="DD401" s="43"/>
      <c r="DE401" s="43"/>
      <c r="DF401" s="43"/>
      <c r="DG401" s="43"/>
      <c r="DH401" s="43"/>
      <c r="DI401" s="43"/>
      <c r="DJ401" s="43"/>
      <c r="DK401" s="43"/>
      <c r="DL401" s="43"/>
    </row>
    <row r="402" spans="1:116" s="38" customFormat="1" ht="12" customHeight="1" x14ac:dyDescent="0.6">
      <c r="A402" s="5">
        <v>400</v>
      </c>
      <c r="B402" s="5" t="s">
        <v>452</v>
      </c>
      <c r="C402" s="6" t="s">
        <v>630</v>
      </c>
      <c r="D402" s="6" t="s">
        <v>290</v>
      </c>
      <c r="E402" s="16">
        <v>49.016961111111108</v>
      </c>
      <c r="F402" s="16">
        <v>-55.922891666666665</v>
      </c>
      <c r="G402" s="7" t="s">
        <v>7</v>
      </c>
      <c r="H402" s="7"/>
      <c r="I402" s="5">
        <v>437</v>
      </c>
      <c r="J402" s="5">
        <v>437</v>
      </c>
      <c r="K402" s="18">
        <v>3.4875497590924653</v>
      </c>
      <c r="L402" s="18">
        <v>14.159226497925788</v>
      </c>
      <c r="M402" s="16">
        <v>0.14890877567823421</v>
      </c>
      <c r="N402" s="20">
        <v>0.51261199999999996</v>
      </c>
      <c r="O402" s="6"/>
      <c r="P402" s="18">
        <f t="shared" si="56"/>
        <v>-0.24296504484883474</v>
      </c>
      <c r="Q402" s="18">
        <f t="shared" si="57"/>
        <v>-0.50718050554343641</v>
      </c>
      <c r="R402" s="18"/>
      <c r="S402" s="18">
        <f t="shared" si="58"/>
        <v>2.1578301818899774</v>
      </c>
      <c r="T402" s="13">
        <f t="shared" si="61"/>
        <v>2.1578301818899774</v>
      </c>
      <c r="U402" s="13">
        <f t="shared" si="62"/>
        <v>0.99702253276408437</v>
      </c>
      <c r="V402" s="18">
        <f t="shared" si="59"/>
        <v>1.2644202593973255</v>
      </c>
      <c r="W402" s="18">
        <f t="shared" si="60"/>
        <v>0.99702253276408437</v>
      </c>
      <c r="X402" s="8"/>
      <c r="Y402" s="6"/>
      <c r="Z402" s="15">
        <f t="shared" si="63"/>
        <v>560.02253276408442</v>
      </c>
      <c r="AA402" s="5" t="s">
        <v>523</v>
      </c>
      <c r="AB402" s="5">
        <v>2022</v>
      </c>
      <c r="AC402" s="11"/>
      <c r="AD402" s="6"/>
      <c r="AE402" s="6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3"/>
      <c r="BH402" s="43"/>
      <c r="BI402" s="43"/>
      <c r="BJ402" s="43"/>
      <c r="BK402" s="43"/>
      <c r="BL402" s="43"/>
      <c r="BM402" s="43"/>
      <c r="BN402" s="43"/>
      <c r="BO402" s="43"/>
      <c r="BP402" s="43"/>
      <c r="BQ402" s="43"/>
      <c r="BR402" s="43"/>
      <c r="BS402" s="43"/>
      <c r="BT402" s="43"/>
      <c r="BU402" s="43"/>
      <c r="BV402" s="43"/>
      <c r="BW402" s="43"/>
      <c r="BX402" s="43"/>
      <c r="BY402" s="43"/>
      <c r="BZ402" s="43"/>
      <c r="CA402" s="43"/>
      <c r="CB402" s="43"/>
      <c r="CC402" s="43"/>
      <c r="CD402" s="43"/>
      <c r="CE402" s="43"/>
      <c r="CF402" s="43"/>
      <c r="CG402" s="43"/>
      <c r="CH402" s="43"/>
      <c r="CI402" s="43"/>
      <c r="CJ402" s="43"/>
      <c r="CK402" s="43"/>
      <c r="CL402" s="43"/>
      <c r="CM402" s="43"/>
      <c r="CN402" s="43"/>
      <c r="CO402" s="43"/>
      <c r="CP402" s="43"/>
      <c r="CQ402" s="43"/>
      <c r="CR402" s="43"/>
      <c r="CS402" s="43"/>
      <c r="CT402" s="43"/>
      <c r="CU402" s="43"/>
      <c r="CV402" s="43"/>
      <c r="CW402" s="43"/>
      <c r="CX402" s="43"/>
      <c r="CY402" s="43"/>
      <c r="CZ402" s="43"/>
      <c r="DA402" s="43"/>
      <c r="DB402" s="43"/>
      <c r="DC402" s="43"/>
      <c r="DD402" s="43"/>
      <c r="DE402" s="43"/>
      <c r="DF402" s="43"/>
      <c r="DG402" s="43"/>
      <c r="DH402" s="43"/>
      <c r="DI402" s="43"/>
      <c r="DJ402" s="43"/>
      <c r="DK402" s="43"/>
      <c r="DL402" s="43"/>
    </row>
    <row r="403" spans="1:116" s="38" customFormat="1" ht="12" customHeight="1" x14ac:dyDescent="0.6">
      <c r="A403" s="5">
        <v>401</v>
      </c>
      <c r="B403" s="5" t="s">
        <v>453</v>
      </c>
      <c r="C403" s="6" t="s">
        <v>630</v>
      </c>
      <c r="D403" s="6" t="s">
        <v>290</v>
      </c>
      <c r="E403" s="16">
        <v>48.415765</v>
      </c>
      <c r="F403" s="16">
        <v>-56.840133000000002</v>
      </c>
      <c r="G403" s="7" t="s">
        <v>7</v>
      </c>
      <c r="H403" s="7"/>
      <c r="I403" s="5">
        <v>437</v>
      </c>
      <c r="J403" s="5">
        <v>437</v>
      </c>
      <c r="K403" s="18">
        <v>8.4549761883368841</v>
      </c>
      <c r="L403" s="18">
        <v>36.360262217175709</v>
      </c>
      <c r="M403" s="16">
        <v>0.14058040544070605</v>
      </c>
      <c r="N403" s="20">
        <v>0.51264699999999996</v>
      </c>
      <c r="O403" s="6"/>
      <c r="P403" s="18">
        <f t="shared" si="56"/>
        <v>-0.28530551377373647</v>
      </c>
      <c r="Q403" s="18">
        <f t="shared" si="57"/>
        <v>0.17556248268713048</v>
      </c>
      <c r="R403" s="18"/>
      <c r="S403" s="18">
        <f t="shared" si="58"/>
        <v>3.3049930716171141</v>
      </c>
      <c r="T403" s="13">
        <f t="shared" si="61"/>
        <v>3.3049930716171141</v>
      </c>
      <c r="U403" s="13">
        <f t="shared" si="62"/>
        <v>0.90397696910574887</v>
      </c>
      <c r="V403" s="18">
        <f t="shared" si="59"/>
        <v>1.0482549930126037</v>
      </c>
      <c r="W403" s="18">
        <f t="shared" si="60"/>
        <v>0.90397696910574887</v>
      </c>
      <c r="X403" s="8"/>
      <c r="Y403" s="6"/>
      <c r="Z403" s="15">
        <f t="shared" si="63"/>
        <v>466.97696910574882</v>
      </c>
      <c r="AA403" s="5" t="s">
        <v>523</v>
      </c>
      <c r="AB403" s="5">
        <v>2022</v>
      </c>
      <c r="AC403" s="11"/>
      <c r="AD403" s="6"/>
      <c r="AE403" s="6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3"/>
      <c r="BH403" s="43"/>
      <c r="BI403" s="43"/>
      <c r="BJ403" s="43"/>
      <c r="BK403" s="43"/>
      <c r="BL403" s="43"/>
      <c r="BM403" s="43"/>
      <c r="BN403" s="43"/>
      <c r="BO403" s="43"/>
      <c r="BP403" s="43"/>
      <c r="BQ403" s="43"/>
      <c r="BR403" s="43"/>
      <c r="BS403" s="43"/>
      <c r="BT403" s="43"/>
      <c r="BU403" s="43"/>
      <c r="BV403" s="43"/>
      <c r="BW403" s="43"/>
      <c r="BX403" s="43"/>
      <c r="BY403" s="43"/>
      <c r="BZ403" s="43"/>
      <c r="CA403" s="43"/>
      <c r="CB403" s="43"/>
      <c r="CC403" s="43"/>
      <c r="CD403" s="43"/>
      <c r="CE403" s="43"/>
      <c r="CF403" s="43"/>
      <c r="CG403" s="43"/>
      <c r="CH403" s="43"/>
      <c r="CI403" s="43"/>
      <c r="CJ403" s="43"/>
      <c r="CK403" s="43"/>
      <c r="CL403" s="43"/>
      <c r="CM403" s="43"/>
      <c r="CN403" s="43"/>
      <c r="CO403" s="43"/>
      <c r="CP403" s="43"/>
      <c r="CQ403" s="43"/>
      <c r="CR403" s="43"/>
      <c r="CS403" s="43"/>
      <c r="CT403" s="43"/>
      <c r="CU403" s="43"/>
      <c r="CV403" s="43"/>
      <c r="CW403" s="43"/>
      <c r="CX403" s="43"/>
      <c r="CY403" s="43"/>
      <c r="CZ403" s="43"/>
      <c r="DA403" s="43"/>
      <c r="DB403" s="43"/>
      <c r="DC403" s="43"/>
      <c r="DD403" s="43"/>
      <c r="DE403" s="43"/>
      <c r="DF403" s="43"/>
      <c r="DG403" s="43"/>
      <c r="DH403" s="43"/>
      <c r="DI403" s="43"/>
      <c r="DJ403" s="43"/>
      <c r="DK403" s="43"/>
      <c r="DL403" s="43"/>
    </row>
    <row r="404" spans="1:116" s="38" customFormat="1" ht="12" customHeight="1" x14ac:dyDescent="0.6">
      <c r="A404" s="5">
        <v>402</v>
      </c>
      <c r="B404" s="5" t="s">
        <v>454</v>
      </c>
      <c r="C404" s="6" t="s">
        <v>630</v>
      </c>
      <c r="D404" s="6" t="s">
        <v>290</v>
      </c>
      <c r="E404" s="16">
        <v>48.559066666666666</v>
      </c>
      <c r="F404" s="16">
        <v>-57.208716666666668</v>
      </c>
      <c r="G404" s="7" t="s">
        <v>741</v>
      </c>
      <c r="H404" s="7"/>
      <c r="I404" s="5">
        <v>434</v>
      </c>
      <c r="J404" s="5">
        <v>434</v>
      </c>
      <c r="K404" s="18">
        <v>4.4653109778806535</v>
      </c>
      <c r="L404" s="18">
        <v>31.191775876830842</v>
      </c>
      <c r="M404" s="16">
        <v>8.6546800523555442E-2</v>
      </c>
      <c r="N404" s="20">
        <v>0.512463</v>
      </c>
      <c r="O404" s="6"/>
      <c r="P404" s="18">
        <f t="shared" si="56"/>
        <v>-0.56000609799920986</v>
      </c>
      <c r="Q404" s="18">
        <f t="shared" si="57"/>
        <v>-3.4137149411483936</v>
      </c>
      <c r="R404" s="18"/>
      <c r="S404" s="18">
        <f t="shared" si="58"/>
        <v>2.6866554867961998</v>
      </c>
      <c r="T404" s="13">
        <f t="shared" si="61"/>
        <v>2.6866554867961998</v>
      </c>
      <c r="U404" s="13">
        <f t="shared" si="62"/>
        <v>0.9523047957648082</v>
      </c>
      <c r="V404" s="18">
        <f t="shared" si="59"/>
        <v>0.82391251032922919</v>
      </c>
      <c r="W404" s="18">
        <f t="shared" si="60"/>
        <v>0.9523047957648082</v>
      </c>
      <c r="X404" s="8"/>
      <c r="Y404" s="6"/>
      <c r="Z404" s="15">
        <f t="shared" si="63"/>
        <v>518.3047957648082</v>
      </c>
      <c r="AA404" s="5" t="s">
        <v>523</v>
      </c>
      <c r="AB404" s="5">
        <v>2022</v>
      </c>
      <c r="AC404" s="11"/>
      <c r="AD404" s="6"/>
      <c r="AE404" s="6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3"/>
      <c r="BH404" s="43"/>
      <c r="BI404" s="43"/>
      <c r="BJ404" s="43"/>
      <c r="BK404" s="43"/>
      <c r="BL404" s="43"/>
      <c r="BM404" s="43"/>
      <c r="BN404" s="43"/>
      <c r="BO404" s="43"/>
      <c r="BP404" s="43"/>
      <c r="BQ404" s="43"/>
      <c r="BR404" s="43"/>
      <c r="BS404" s="43"/>
      <c r="BT404" s="43"/>
      <c r="BU404" s="43"/>
      <c r="BV404" s="43"/>
      <c r="BW404" s="43"/>
      <c r="BX404" s="43"/>
      <c r="BY404" s="43"/>
      <c r="BZ404" s="43"/>
      <c r="CA404" s="43"/>
      <c r="CB404" s="43"/>
      <c r="CC404" s="43"/>
      <c r="CD404" s="43"/>
      <c r="CE404" s="43"/>
      <c r="CF404" s="43"/>
      <c r="CG404" s="43"/>
      <c r="CH404" s="43"/>
      <c r="CI404" s="43"/>
      <c r="CJ404" s="43"/>
      <c r="CK404" s="43"/>
      <c r="CL404" s="43"/>
      <c r="CM404" s="43"/>
      <c r="CN404" s="43"/>
      <c r="CO404" s="43"/>
      <c r="CP404" s="43"/>
      <c r="CQ404" s="43"/>
      <c r="CR404" s="43"/>
      <c r="CS404" s="43"/>
      <c r="CT404" s="43"/>
      <c r="CU404" s="43"/>
      <c r="CV404" s="43"/>
      <c r="CW404" s="43"/>
      <c r="CX404" s="43"/>
      <c r="CY404" s="43"/>
      <c r="CZ404" s="43"/>
      <c r="DA404" s="43"/>
      <c r="DB404" s="43"/>
      <c r="DC404" s="43"/>
      <c r="DD404" s="43"/>
      <c r="DE404" s="43"/>
      <c r="DF404" s="43"/>
      <c r="DG404" s="43"/>
      <c r="DH404" s="43"/>
      <c r="DI404" s="43"/>
      <c r="DJ404" s="43"/>
      <c r="DK404" s="43"/>
      <c r="DL404" s="43"/>
    </row>
    <row r="405" spans="1:116" s="38" customFormat="1" ht="12" customHeight="1" x14ac:dyDescent="0.6">
      <c r="A405" s="5">
        <v>403</v>
      </c>
      <c r="B405" s="5" t="s">
        <v>455</v>
      </c>
      <c r="C405" s="6" t="s">
        <v>630</v>
      </c>
      <c r="D405" s="6" t="s">
        <v>290</v>
      </c>
      <c r="E405" s="16">
        <v>49.602274999999999</v>
      </c>
      <c r="F405" s="16">
        <v>-54.703413888888889</v>
      </c>
      <c r="G405" s="7" t="s">
        <v>623</v>
      </c>
      <c r="H405" s="7"/>
      <c r="I405" s="5">
        <v>510</v>
      </c>
      <c r="J405" s="5">
        <v>510</v>
      </c>
      <c r="K405" s="18">
        <v>2.7318417497535683</v>
      </c>
      <c r="L405" s="18">
        <v>8.9877937691185874</v>
      </c>
      <c r="M405" s="16">
        <v>0.18375613533831475</v>
      </c>
      <c r="N405" s="20">
        <v>0.51287000000000005</v>
      </c>
      <c r="O405" s="6"/>
      <c r="P405" s="18">
        <f t="shared" si="56"/>
        <v>-6.5805107583554956E-2</v>
      </c>
      <c r="Q405" s="18">
        <f t="shared" si="57"/>
        <v>4.5256106648361438</v>
      </c>
      <c r="R405" s="18"/>
      <c r="S405" s="18">
        <f t="shared" si="58"/>
        <v>5.3679818470132306</v>
      </c>
      <c r="T405" s="13">
        <f t="shared" si="61"/>
        <v>5.3679818470132306</v>
      </c>
      <c r="U405" s="13">
        <f t="shared" si="62"/>
        <v>0.79512376905897342</v>
      </c>
      <c r="V405" s="18">
        <f t="shared" si="59"/>
        <v>1.4231470991697166</v>
      </c>
      <c r="W405" s="18">
        <f t="shared" si="60"/>
        <v>0.79512376905897342</v>
      </c>
      <c r="X405" s="8"/>
      <c r="Y405" s="6"/>
      <c r="Z405" s="15">
        <f t="shared" si="63"/>
        <v>285.12376905897338</v>
      </c>
      <c r="AA405" s="5" t="s">
        <v>523</v>
      </c>
      <c r="AB405" s="5">
        <v>2022</v>
      </c>
      <c r="AC405" s="11"/>
      <c r="AD405" s="6"/>
      <c r="AE405" s="6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3"/>
      <c r="BH405" s="43"/>
      <c r="BI405" s="43"/>
      <c r="BJ405" s="43"/>
      <c r="BK405" s="43"/>
      <c r="BL405" s="43"/>
      <c r="BM405" s="43"/>
      <c r="BN405" s="43"/>
      <c r="BO405" s="43"/>
      <c r="BP405" s="43"/>
      <c r="BQ405" s="43"/>
      <c r="BR405" s="43"/>
      <c r="BS405" s="43"/>
      <c r="BT405" s="43"/>
      <c r="BU405" s="43"/>
      <c r="BV405" s="43"/>
      <c r="BW405" s="43"/>
      <c r="BX405" s="43"/>
      <c r="BY405" s="43"/>
      <c r="BZ405" s="43"/>
      <c r="CA405" s="43"/>
      <c r="CB405" s="43"/>
      <c r="CC405" s="43"/>
      <c r="CD405" s="43"/>
      <c r="CE405" s="43"/>
      <c r="CF405" s="43"/>
      <c r="CG405" s="43"/>
      <c r="CH405" s="43"/>
      <c r="CI405" s="43"/>
      <c r="CJ405" s="43"/>
      <c r="CK405" s="43"/>
      <c r="CL405" s="43"/>
      <c r="CM405" s="43"/>
      <c r="CN405" s="43"/>
      <c r="CO405" s="43"/>
      <c r="CP405" s="43"/>
      <c r="CQ405" s="43"/>
      <c r="CR405" s="43"/>
      <c r="CS405" s="43"/>
      <c r="CT405" s="43"/>
      <c r="CU405" s="43"/>
      <c r="CV405" s="43"/>
      <c r="CW405" s="43"/>
      <c r="CX405" s="43"/>
      <c r="CY405" s="43"/>
      <c r="CZ405" s="43"/>
      <c r="DA405" s="43"/>
      <c r="DB405" s="43"/>
      <c r="DC405" s="43"/>
      <c r="DD405" s="43"/>
      <c r="DE405" s="43"/>
      <c r="DF405" s="43"/>
      <c r="DG405" s="43"/>
      <c r="DH405" s="43"/>
      <c r="DI405" s="43"/>
      <c r="DJ405" s="43"/>
      <c r="DK405" s="43"/>
      <c r="DL405" s="43"/>
    </row>
    <row r="406" spans="1:116" s="38" customFormat="1" ht="12" customHeight="1" x14ac:dyDescent="0.6">
      <c r="A406" s="5">
        <v>404</v>
      </c>
      <c r="B406" s="5" t="s">
        <v>456</v>
      </c>
      <c r="C406" s="6" t="s">
        <v>630</v>
      </c>
      <c r="D406" s="6" t="s">
        <v>290</v>
      </c>
      <c r="E406" s="16">
        <v>49.402566666666665</v>
      </c>
      <c r="F406" s="16">
        <v>-53.825847222222222</v>
      </c>
      <c r="G406" s="7" t="s">
        <v>741</v>
      </c>
      <c r="H406" s="7"/>
      <c r="I406" s="5">
        <v>396</v>
      </c>
      <c r="J406" s="5">
        <v>396</v>
      </c>
      <c r="K406" s="18">
        <v>9.1886296108562036</v>
      </c>
      <c r="L406" s="18">
        <v>48.379938947382861</v>
      </c>
      <c r="M406" s="16">
        <v>0.11482192905577719</v>
      </c>
      <c r="N406" s="20">
        <v>0.51234900000000005</v>
      </c>
      <c r="O406" s="6"/>
      <c r="P406" s="18">
        <f t="shared" si="56"/>
        <v>-0.41625862198384755</v>
      </c>
      <c r="Q406" s="18">
        <f t="shared" si="57"/>
        <v>-5.6375063885238941</v>
      </c>
      <c r="R406" s="18"/>
      <c r="S406" s="18">
        <f t="shared" si="58"/>
        <v>-1.5000621894532431</v>
      </c>
      <c r="T406" s="13">
        <f t="shared" si="61"/>
        <v>-1.5000621894532431</v>
      </c>
      <c r="U406" s="13">
        <f t="shared" si="62"/>
        <v>1.2617056286778721</v>
      </c>
      <c r="V406" s="18">
        <f t="shared" si="59"/>
        <v>1.2336773934050147</v>
      </c>
      <c r="W406" s="18">
        <f t="shared" si="60"/>
        <v>1.2617056286778721</v>
      </c>
      <c r="X406" s="8"/>
      <c r="Y406" s="6"/>
      <c r="Z406" s="15">
        <f t="shared" si="63"/>
        <v>865.70562867787203</v>
      </c>
      <c r="AA406" s="5" t="s">
        <v>523</v>
      </c>
      <c r="AB406" s="5">
        <v>2022</v>
      </c>
      <c r="AC406" s="11"/>
      <c r="AD406" s="6"/>
      <c r="AE406" s="6"/>
      <c r="AF406" s="43"/>
      <c r="AG406" s="43"/>
      <c r="AH406" s="43"/>
      <c r="AI406" s="43"/>
      <c r="AJ406" s="43"/>
      <c r="AK406" s="43"/>
      <c r="AL406" s="43"/>
      <c r="AM406" s="43"/>
      <c r="AN406" s="43"/>
      <c r="AO406" s="43"/>
      <c r="AP406" s="43"/>
      <c r="AQ406" s="43"/>
      <c r="AR406" s="43"/>
      <c r="AS406" s="43"/>
      <c r="AT406" s="43"/>
      <c r="AU406" s="43"/>
      <c r="AV406" s="43"/>
      <c r="AW406" s="43"/>
      <c r="AX406" s="43"/>
      <c r="AY406" s="43"/>
      <c r="AZ406" s="43"/>
      <c r="BA406" s="43"/>
      <c r="BB406" s="43"/>
      <c r="BC406" s="43"/>
      <c r="BD406" s="43"/>
      <c r="BE406" s="43"/>
      <c r="BF406" s="43"/>
      <c r="BG406" s="43"/>
      <c r="BH406" s="43"/>
      <c r="BI406" s="43"/>
      <c r="BJ406" s="43"/>
      <c r="BK406" s="43"/>
      <c r="BL406" s="43"/>
      <c r="BM406" s="43"/>
      <c r="BN406" s="43"/>
      <c r="BO406" s="43"/>
      <c r="BP406" s="43"/>
      <c r="BQ406" s="43"/>
      <c r="BR406" s="43"/>
      <c r="BS406" s="43"/>
      <c r="BT406" s="43"/>
      <c r="BU406" s="43"/>
      <c r="BV406" s="43"/>
      <c r="BW406" s="43"/>
      <c r="BX406" s="43"/>
      <c r="BY406" s="43"/>
      <c r="BZ406" s="43"/>
      <c r="CA406" s="43"/>
      <c r="CB406" s="43"/>
      <c r="CC406" s="43"/>
      <c r="CD406" s="43"/>
      <c r="CE406" s="43"/>
      <c r="CF406" s="43"/>
      <c r="CG406" s="43"/>
      <c r="CH406" s="43"/>
      <c r="CI406" s="43"/>
      <c r="CJ406" s="43"/>
      <c r="CK406" s="43"/>
      <c r="CL406" s="43"/>
      <c r="CM406" s="43"/>
      <c r="CN406" s="43"/>
      <c r="CO406" s="43"/>
      <c r="CP406" s="43"/>
      <c r="CQ406" s="43"/>
      <c r="CR406" s="43"/>
      <c r="CS406" s="43"/>
      <c r="CT406" s="43"/>
      <c r="CU406" s="43"/>
      <c r="CV406" s="43"/>
      <c r="CW406" s="43"/>
      <c r="CX406" s="43"/>
      <c r="CY406" s="43"/>
      <c r="CZ406" s="43"/>
      <c r="DA406" s="43"/>
      <c r="DB406" s="43"/>
      <c r="DC406" s="43"/>
      <c r="DD406" s="43"/>
      <c r="DE406" s="43"/>
      <c r="DF406" s="43"/>
      <c r="DG406" s="43"/>
      <c r="DH406" s="43"/>
      <c r="DI406" s="43"/>
      <c r="DJ406" s="43"/>
      <c r="DK406" s="43"/>
      <c r="DL406" s="43"/>
    </row>
    <row r="407" spans="1:116" s="38" customFormat="1" ht="12" customHeight="1" x14ac:dyDescent="0.6">
      <c r="A407" s="5">
        <v>405</v>
      </c>
      <c r="B407" s="5" t="s">
        <v>457</v>
      </c>
      <c r="C407" s="6" t="s">
        <v>630</v>
      </c>
      <c r="D407" s="6" t="s">
        <v>290</v>
      </c>
      <c r="E407" s="16">
        <v>49.169786111111108</v>
      </c>
      <c r="F407" s="16">
        <v>-53.555283333333328</v>
      </c>
      <c r="G407" s="7" t="s">
        <v>741</v>
      </c>
      <c r="H407" s="7"/>
      <c r="I407" s="5">
        <v>430</v>
      </c>
      <c r="J407" s="5">
        <v>430</v>
      </c>
      <c r="K407" s="18">
        <v>0.38373856374094917</v>
      </c>
      <c r="L407" s="18">
        <v>2.1218953673337477</v>
      </c>
      <c r="M407" s="16">
        <v>0.10933290569682393</v>
      </c>
      <c r="N407" s="20">
        <v>0.51223600000000002</v>
      </c>
      <c r="O407" s="6"/>
      <c r="P407" s="18">
        <f t="shared" si="56"/>
        <v>-0.44416418049403195</v>
      </c>
      <c r="Q407" s="18">
        <f t="shared" si="57"/>
        <v>-7.8417908933792191</v>
      </c>
      <c r="R407" s="18"/>
      <c r="S407" s="18">
        <f t="shared" si="58"/>
        <v>-3.0479268933071317</v>
      </c>
      <c r="T407" s="13">
        <f t="shared" si="61"/>
        <v>-3.0479268933071317</v>
      </c>
      <c r="U407" s="13">
        <f t="shared" si="62"/>
        <v>1.4153393055251644</v>
      </c>
      <c r="V407" s="18">
        <f t="shared" si="59"/>
        <v>1.3332453579251429</v>
      </c>
      <c r="W407" s="18">
        <f t="shared" si="60"/>
        <v>1.4153393055251644</v>
      </c>
      <c r="X407" s="8"/>
      <c r="Y407" s="6"/>
      <c r="Z407" s="15">
        <f t="shared" si="63"/>
        <v>985.33930552516449</v>
      </c>
      <c r="AA407" s="5" t="s">
        <v>523</v>
      </c>
      <c r="AB407" s="5">
        <v>2022</v>
      </c>
      <c r="AC407" s="11"/>
      <c r="AD407" s="6"/>
      <c r="AE407" s="6"/>
      <c r="AF407" s="43"/>
      <c r="AG407" s="43"/>
      <c r="AH407" s="43"/>
      <c r="AI407" s="43"/>
      <c r="AJ407" s="43"/>
      <c r="AK407" s="43"/>
      <c r="AL407" s="43"/>
      <c r="AM407" s="43"/>
      <c r="AN407" s="43"/>
      <c r="AO407" s="43"/>
      <c r="AP407" s="43"/>
      <c r="AQ407" s="43"/>
      <c r="AR407" s="43"/>
      <c r="AS407" s="43"/>
      <c r="AT407" s="43"/>
      <c r="AU407" s="43"/>
      <c r="AV407" s="43"/>
      <c r="AW407" s="43"/>
      <c r="AX407" s="43"/>
      <c r="AY407" s="43"/>
      <c r="AZ407" s="43"/>
      <c r="BA407" s="43"/>
      <c r="BB407" s="43"/>
      <c r="BC407" s="43"/>
      <c r="BD407" s="43"/>
      <c r="BE407" s="43"/>
      <c r="BF407" s="43"/>
      <c r="BG407" s="43"/>
      <c r="BH407" s="43"/>
      <c r="BI407" s="43"/>
      <c r="BJ407" s="43"/>
      <c r="BK407" s="43"/>
      <c r="BL407" s="43"/>
      <c r="BM407" s="43"/>
      <c r="BN407" s="43"/>
      <c r="BO407" s="43"/>
      <c r="BP407" s="43"/>
      <c r="BQ407" s="43"/>
      <c r="BR407" s="43"/>
      <c r="BS407" s="43"/>
      <c r="BT407" s="43"/>
      <c r="BU407" s="43"/>
      <c r="BV407" s="43"/>
      <c r="BW407" s="43"/>
      <c r="BX407" s="43"/>
      <c r="BY407" s="43"/>
      <c r="BZ407" s="43"/>
      <c r="CA407" s="43"/>
      <c r="CB407" s="43"/>
      <c r="CC407" s="43"/>
      <c r="CD407" s="43"/>
      <c r="CE407" s="43"/>
      <c r="CF407" s="43"/>
      <c r="CG407" s="43"/>
      <c r="CH407" s="43"/>
      <c r="CI407" s="43"/>
      <c r="CJ407" s="43"/>
      <c r="CK407" s="43"/>
      <c r="CL407" s="43"/>
      <c r="CM407" s="43"/>
      <c r="CN407" s="43"/>
      <c r="CO407" s="43"/>
      <c r="CP407" s="43"/>
      <c r="CQ407" s="43"/>
      <c r="CR407" s="43"/>
      <c r="CS407" s="43"/>
      <c r="CT407" s="43"/>
      <c r="CU407" s="43"/>
      <c r="CV407" s="43"/>
      <c r="CW407" s="43"/>
      <c r="CX407" s="43"/>
      <c r="CY407" s="43"/>
      <c r="CZ407" s="43"/>
      <c r="DA407" s="43"/>
      <c r="DB407" s="43"/>
      <c r="DC407" s="43"/>
      <c r="DD407" s="43"/>
      <c r="DE407" s="43"/>
      <c r="DF407" s="43"/>
      <c r="DG407" s="43"/>
      <c r="DH407" s="43"/>
      <c r="DI407" s="43"/>
      <c r="DJ407" s="43"/>
      <c r="DK407" s="43"/>
      <c r="DL407" s="43"/>
    </row>
    <row r="408" spans="1:116" s="38" customFormat="1" ht="12" customHeight="1" x14ac:dyDescent="0.6">
      <c r="A408" s="5">
        <v>406</v>
      </c>
      <c r="B408" s="5" t="s">
        <v>458</v>
      </c>
      <c r="C408" s="6" t="s">
        <v>630</v>
      </c>
      <c r="D408" s="6" t="s">
        <v>290</v>
      </c>
      <c r="E408" s="16">
        <v>49.169786111111108</v>
      </c>
      <c r="F408" s="16">
        <v>-53.555283333333328</v>
      </c>
      <c r="G408" s="7" t="s">
        <v>742</v>
      </c>
      <c r="H408" s="7"/>
      <c r="I408" s="5">
        <v>430</v>
      </c>
      <c r="J408" s="5">
        <v>430</v>
      </c>
      <c r="K408" s="18">
        <v>7.6893937224491875</v>
      </c>
      <c r="L408" s="18">
        <v>27.84979995906513</v>
      </c>
      <c r="M408" s="16">
        <v>0.16692040430009356</v>
      </c>
      <c r="N408" s="20">
        <v>0.51234199999999996</v>
      </c>
      <c r="O408" s="6"/>
      <c r="P408" s="18">
        <f t="shared" si="56"/>
        <v>-0.15139601270923464</v>
      </c>
      <c r="Q408" s="18">
        <f t="shared" si="57"/>
        <v>-5.7740549861706736</v>
      </c>
      <c r="R408" s="18"/>
      <c r="S408" s="18">
        <f t="shared" si="58"/>
        <v>-4.140037820999904</v>
      </c>
      <c r="T408" s="13">
        <f t="shared" si="61"/>
        <v>-4.140037820999904</v>
      </c>
      <c r="U408" s="13">
        <f t="shared" si="62"/>
        <v>1.4988322605543571</v>
      </c>
      <c r="V408" s="18">
        <f t="shared" si="59"/>
        <v>2.6185037006959759</v>
      </c>
      <c r="W408" s="18">
        <f t="shared" si="60"/>
        <v>1.4988322605543571</v>
      </c>
      <c r="X408" s="8"/>
      <c r="Y408" s="6"/>
      <c r="Z408" s="15">
        <f t="shared" si="63"/>
        <v>1068.8322605543572</v>
      </c>
      <c r="AA408" s="5" t="s">
        <v>523</v>
      </c>
      <c r="AB408" s="5">
        <v>2022</v>
      </c>
      <c r="AC408" s="11"/>
      <c r="AD408" s="6"/>
      <c r="AE408" s="6"/>
      <c r="AF408" s="43"/>
      <c r="AG408" s="43"/>
      <c r="AH408" s="43"/>
      <c r="AI408" s="43"/>
      <c r="AJ408" s="43"/>
      <c r="AK408" s="43"/>
      <c r="AL408" s="43"/>
      <c r="AM408" s="43"/>
      <c r="AN408" s="43"/>
      <c r="AO408" s="43"/>
      <c r="AP408" s="43"/>
      <c r="AQ408" s="43"/>
      <c r="AR408" s="43"/>
      <c r="AS408" s="43"/>
      <c r="AT408" s="43"/>
      <c r="AU408" s="43"/>
      <c r="AV408" s="43"/>
      <c r="AW408" s="43"/>
      <c r="AX408" s="43"/>
      <c r="AY408" s="43"/>
      <c r="AZ408" s="43"/>
      <c r="BA408" s="43"/>
      <c r="BB408" s="43"/>
      <c r="BC408" s="43"/>
      <c r="BD408" s="43"/>
      <c r="BE408" s="43"/>
      <c r="BF408" s="43"/>
      <c r="BG408" s="43"/>
      <c r="BH408" s="43"/>
      <c r="BI408" s="43"/>
      <c r="BJ408" s="43"/>
      <c r="BK408" s="43"/>
      <c r="BL408" s="43"/>
      <c r="BM408" s="43"/>
      <c r="BN408" s="43"/>
      <c r="BO408" s="43"/>
      <c r="BP408" s="43"/>
      <c r="BQ408" s="43"/>
      <c r="BR408" s="43"/>
      <c r="BS408" s="43"/>
      <c r="BT408" s="43"/>
      <c r="BU408" s="43"/>
      <c r="BV408" s="43"/>
      <c r="BW408" s="43"/>
      <c r="BX408" s="43"/>
      <c r="BY408" s="43"/>
      <c r="BZ408" s="43"/>
      <c r="CA408" s="43"/>
      <c r="CB408" s="43"/>
      <c r="CC408" s="43"/>
      <c r="CD408" s="43"/>
      <c r="CE408" s="43"/>
      <c r="CF408" s="43"/>
      <c r="CG408" s="43"/>
      <c r="CH408" s="43"/>
      <c r="CI408" s="43"/>
      <c r="CJ408" s="43"/>
      <c r="CK408" s="43"/>
      <c r="CL408" s="43"/>
      <c r="CM408" s="43"/>
      <c r="CN408" s="43"/>
      <c r="CO408" s="43"/>
      <c r="CP408" s="43"/>
      <c r="CQ408" s="43"/>
      <c r="CR408" s="43"/>
      <c r="CS408" s="43"/>
      <c r="CT408" s="43"/>
      <c r="CU408" s="43"/>
      <c r="CV408" s="43"/>
      <c r="CW408" s="43"/>
      <c r="CX408" s="43"/>
      <c r="CY408" s="43"/>
      <c r="CZ408" s="43"/>
      <c r="DA408" s="43"/>
      <c r="DB408" s="43"/>
      <c r="DC408" s="43"/>
      <c r="DD408" s="43"/>
      <c r="DE408" s="43"/>
      <c r="DF408" s="43"/>
      <c r="DG408" s="43"/>
      <c r="DH408" s="43"/>
      <c r="DI408" s="43"/>
      <c r="DJ408" s="43"/>
      <c r="DK408" s="43"/>
      <c r="DL408" s="43"/>
    </row>
    <row r="409" spans="1:116" s="38" customFormat="1" ht="12" customHeight="1" x14ac:dyDescent="0.6">
      <c r="A409" s="5">
        <v>407</v>
      </c>
      <c r="B409" s="5" t="s">
        <v>459</v>
      </c>
      <c r="C409" s="6" t="s">
        <v>630</v>
      </c>
      <c r="D409" s="6" t="s">
        <v>290</v>
      </c>
      <c r="E409" s="16">
        <v>49.150797222222224</v>
      </c>
      <c r="F409" s="16">
        <v>-53.668788888888884</v>
      </c>
      <c r="G409" s="7" t="s">
        <v>7</v>
      </c>
      <c r="H409" s="7"/>
      <c r="I409" s="5">
        <v>384</v>
      </c>
      <c r="J409" s="5">
        <v>384</v>
      </c>
      <c r="K409" s="18">
        <v>4.3263882980464654</v>
      </c>
      <c r="L409" s="18">
        <v>22.92033677267893</v>
      </c>
      <c r="M409" s="16">
        <v>0.11411530883720362</v>
      </c>
      <c r="N409" s="20">
        <v>0.51244199999999995</v>
      </c>
      <c r="O409" s="6"/>
      <c r="P409" s="18">
        <f t="shared" si="56"/>
        <v>-0.41985099726891906</v>
      </c>
      <c r="Q409" s="18">
        <f t="shared" si="57"/>
        <v>-3.8233607340865117</v>
      </c>
      <c r="R409" s="18"/>
      <c r="S409" s="18">
        <f t="shared" si="58"/>
        <v>0.22333111799023797</v>
      </c>
      <c r="T409" s="13">
        <f t="shared" si="61"/>
        <v>0.22333111799023797</v>
      </c>
      <c r="U409" s="13">
        <f t="shared" si="62"/>
        <v>1.1118029821863309</v>
      </c>
      <c r="V409" s="18">
        <f t="shared" si="59"/>
        <v>1.0832374553180313</v>
      </c>
      <c r="W409" s="18">
        <f t="shared" si="60"/>
        <v>1.1118029821863309</v>
      </c>
      <c r="X409" s="8"/>
      <c r="Y409" s="6"/>
      <c r="Z409" s="15">
        <f t="shared" si="63"/>
        <v>727.80298218633084</v>
      </c>
      <c r="AA409" s="5" t="s">
        <v>523</v>
      </c>
      <c r="AB409" s="5">
        <v>2022</v>
      </c>
      <c r="AC409" s="11"/>
      <c r="AD409" s="6"/>
      <c r="AE409" s="6"/>
      <c r="AF409" s="43"/>
      <c r="AG409" s="43"/>
      <c r="AH409" s="43"/>
      <c r="AI409" s="43"/>
      <c r="AJ409" s="43"/>
      <c r="AK409" s="43"/>
      <c r="AL409" s="43"/>
      <c r="AM409" s="43"/>
      <c r="AN409" s="43"/>
      <c r="AO409" s="43"/>
      <c r="AP409" s="43"/>
      <c r="AQ409" s="43"/>
      <c r="AR409" s="43"/>
      <c r="AS409" s="43"/>
      <c r="AT409" s="43"/>
      <c r="AU409" s="43"/>
      <c r="AV409" s="43"/>
      <c r="AW409" s="43"/>
      <c r="AX409" s="43"/>
      <c r="AY409" s="43"/>
      <c r="AZ409" s="43"/>
      <c r="BA409" s="43"/>
      <c r="BB409" s="43"/>
      <c r="BC409" s="43"/>
      <c r="BD409" s="43"/>
      <c r="BE409" s="43"/>
      <c r="BF409" s="43"/>
      <c r="BG409" s="43"/>
      <c r="BH409" s="43"/>
      <c r="BI409" s="43"/>
      <c r="BJ409" s="43"/>
      <c r="BK409" s="43"/>
      <c r="BL409" s="43"/>
      <c r="BM409" s="43"/>
      <c r="BN409" s="43"/>
      <c r="BO409" s="43"/>
      <c r="BP409" s="43"/>
      <c r="BQ409" s="43"/>
      <c r="BR409" s="43"/>
      <c r="BS409" s="43"/>
      <c r="BT409" s="43"/>
      <c r="BU409" s="43"/>
      <c r="BV409" s="43"/>
      <c r="BW409" s="43"/>
      <c r="BX409" s="43"/>
      <c r="BY409" s="43"/>
      <c r="BZ409" s="43"/>
      <c r="CA409" s="43"/>
      <c r="CB409" s="43"/>
      <c r="CC409" s="43"/>
      <c r="CD409" s="43"/>
      <c r="CE409" s="43"/>
      <c r="CF409" s="43"/>
      <c r="CG409" s="43"/>
      <c r="CH409" s="43"/>
      <c r="CI409" s="43"/>
      <c r="CJ409" s="43"/>
      <c r="CK409" s="43"/>
      <c r="CL409" s="43"/>
      <c r="CM409" s="43"/>
      <c r="CN409" s="43"/>
      <c r="CO409" s="43"/>
      <c r="CP409" s="43"/>
      <c r="CQ409" s="43"/>
      <c r="CR409" s="43"/>
      <c r="CS409" s="43"/>
      <c r="CT409" s="43"/>
      <c r="CU409" s="43"/>
      <c r="CV409" s="43"/>
      <c r="CW409" s="43"/>
      <c r="CX409" s="43"/>
      <c r="CY409" s="43"/>
      <c r="CZ409" s="43"/>
      <c r="DA409" s="43"/>
      <c r="DB409" s="43"/>
      <c r="DC409" s="43"/>
      <c r="DD409" s="43"/>
      <c r="DE409" s="43"/>
      <c r="DF409" s="43"/>
      <c r="DG409" s="43"/>
      <c r="DH409" s="43"/>
      <c r="DI409" s="43"/>
      <c r="DJ409" s="43"/>
      <c r="DK409" s="43"/>
      <c r="DL409" s="43"/>
    </row>
    <row r="410" spans="1:116" s="38" customFormat="1" ht="12" customHeight="1" x14ac:dyDescent="0.6">
      <c r="A410" s="5">
        <v>408</v>
      </c>
      <c r="B410" s="5" t="s">
        <v>460</v>
      </c>
      <c r="C410" s="6" t="s">
        <v>630</v>
      </c>
      <c r="D410" s="6" t="s">
        <v>290</v>
      </c>
      <c r="E410" s="16">
        <v>49.024744444444444</v>
      </c>
      <c r="F410" s="16">
        <v>-53.866994444444444</v>
      </c>
      <c r="G410" s="7" t="s">
        <v>542</v>
      </c>
      <c r="H410" s="7"/>
      <c r="I410" s="5">
        <v>433</v>
      </c>
      <c r="J410" s="5">
        <v>433</v>
      </c>
      <c r="K410" s="18">
        <v>9.3365092097648148</v>
      </c>
      <c r="L410" s="18">
        <v>47.576762746838646</v>
      </c>
      <c r="M410" s="16">
        <v>0.11863942988072423</v>
      </c>
      <c r="N410" s="20">
        <v>0.51223200000000002</v>
      </c>
      <c r="O410" s="6"/>
      <c r="P410" s="18">
        <f t="shared" si="56"/>
        <v>-0.39685089028609954</v>
      </c>
      <c r="Q410" s="18">
        <f t="shared" si="57"/>
        <v>-7.9198186634621415</v>
      </c>
      <c r="R410" s="18"/>
      <c r="S410" s="18">
        <f t="shared" si="58"/>
        <v>-3.6067241325657253</v>
      </c>
      <c r="T410" s="13">
        <f t="shared" si="61"/>
        <v>-3.6067241325657253</v>
      </c>
      <c r="U410" s="13">
        <f t="shared" si="62"/>
        <v>1.4628040037792802</v>
      </c>
      <c r="V410" s="18">
        <f t="shared" si="59"/>
        <v>1.4695214050496697</v>
      </c>
      <c r="W410" s="18">
        <f t="shared" si="60"/>
        <v>1.4628040037792802</v>
      </c>
      <c r="X410" s="8"/>
      <c r="Y410" s="6"/>
      <c r="Z410" s="15">
        <f t="shared" si="63"/>
        <v>1029.8040037792803</v>
      </c>
      <c r="AA410" s="5" t="s">
        <v>523</v>
      </c>
      <c r="AB410" s="5">
        <v>2022</v>
      </c>
      <c r="AC410" s="11"/>
      <c r="AD410" s="6"/>
      <c r="AE410" s="6"/>
      <c r="AF410" s="43"/>
      <c r="AG410" s="43"/>
      <c r="AH410" s="43"/>
      <c r="AI410" s="43"/>
      <c r="AJ410" s="43"/>
      <c r="AK410" s="43"/>
      <c r="AL410" s="43"/>
      <c r="AM410" s="43"/>
      <c r="AN410" s="43"/>
      <c r="AO410" s="43"/>
      <c r="AP410" s="43"/>
      <c r="AQ410" s="43"/>
      <c r="AR410" s="43"/>
      <c r="AS410" s="43"/>
      <c r="AT410" s="43"/>
      <c r="AU410" s="43"/>
      <c r="AV410" s="43"/>
      <c r="AW410" s="43"/>
      <c r="AX410" s="43"/>
      <c r="AY410" s="43"/>
      <c r="AZ410" s="43"/>
      <c r="BA410" s="43"/>
      <c r="BB410" s="43"/>
      <c r="BC410" s="43"/>
      <c r="BD410" s="43"/>
      <c r="BE410" s="43"/>
      <c r="BF410" s="43"/>
      <c r="BG410" s="43"/>
      <c r="BH410" s="43"/>
      <c r="BI410" s="43"/>
      <c r="BJ410" s="43"/>
      <c r="BK410" s="43"/>
      <c r="BL410" s="43"/>
      <c r="BM410" s="43"/>
      <c r="BN410" s="43"/>
      <c r="BO410" s="43"/>
      <c r="BP410" s="43"/>
      <c r="BQ410" s="43"/>
      <c r="BR410" s="43"/>
      <c r="BS410" s="43"/>
      <c r="BT410" s="43"/>
      <c r="BU410" s="43"/>
      <c r="BV410" s="43"/>
      <c r="BW410" s="43"/>
      <c r="BX410" s="43"/>
      <c r="BY410" s="43"/>
      <c r="BZ410" s="43"/>
      <c r="CA410" s="43"/>
      <c r="CB410" s="43"/>
      <c r="CC410" s="43"/>
      <c r="CD410" s="43"/>
      <c r="CE410" s="43"/>
      <c r="CF410" s="43"/>
      <c r="CG410" s="43"/>
      <c r="CH410" s="43"/>
      <c r="CI410" s="43"/>
      <c r="CJ410" s="43"/>
      <c r="CK410" s="43"/>
      <c r="CL410" s="43"/>
      <c r="CM410" s="43"/>
      <c r="CN410" s="43"/>
      <c r="CO410" s="43"/>
      <c r="CP410" s="43"/>
      <c r="CQ410" s="43"/>
      <c r="CR410" s="43"/>
      <c r="CS410" s="43"/>
      <c r="CT410" s="43"/>
      <c r="CU410" s="43"/>
      <c r="CV410" s="43"/>
      <c r="CW410" s="43"/>
      <c r="CX410" s="43"/>
      <c r="CY410" s="43"/>
      <c r="CZ410" s="43"/>
      <c r="DA410" s="43"/>
      <c r="DB410" s="43"/>
      <c r="DC410" s="43"/>
      <c r="DD410" s="43"/>
      <c r="DE410" s="43"/>
      <c r="DF410" s="43"/>
      <c r="DG410" s="43"/>
      <c r="DH410" s="43"/>
      <c r="DI410" s="43"/>
      <c r="DJ410" s="43"/>
      <c r="DK410" s="43"/>
      <c r="DL410" s="43"/>
    </row>
    <row r="411" spans="1:116" s="38" customFormat="1" ht="12" customHeight="1" x14ac:dyDescent="0.6">
      <c r="A411" s="5">
        <v>409</v>
      </c>
      <c r="B411" s="5" t="s">
        <v>461</v>
      </c>
      <c r="C411" s="6" t="s">
        <v>630</v>
      </c>
      <c r="D411" s="6" t="s">
        <v>290</v>
      </c>
      <c r="E411" s="16">
        <v>48.808452777777774</v>
      </c>
      <c r="F411" s="16">
        <v>-54.176747222222218</v>
      </c>
      <c r="G411" s="7" t="s">
        <v>542</v>
      </c>
      <c r="H411" s="7"/>
      <c r="I411" s="5">
        <v>426</v>
      </c>
      <c r="J411" s="5">
        <v>426</v>
      </c>
      <c r="K411" s="18">
        <v>10.037335101917963</v>
      </c>
      <c r="L411" s="18">
        <v>50.999580200009518</v>
      </c>
      <c r="M411" s="16">
        <v>0.11898473056871145</v>
      </c>
      <c r="N411" s="20">
        <v>0.51222699999999999</v>
      </c>
      <c r="O411" s="6"/>
      <c r="P411" s="18">
        <f t="shared" si="56"/>
        <v>-0.39509542161305822</v>
      </c>
      <c r="Q411" s="18">
        <f t="shared" si="57"/>
        <v>-8.0173533760674598</v>
      </c>
      <c r="R411" s="18"/>
      <c r="S411" s="18">
        <f t="shared" si="58"/>
        <v>-3.7927560709276724</v>
      </c>
      <c r="T411" s="13">
        <f t="shared" si="61"/>
        <v>-3.7927560709276724</v>
      </c>
      <c r="U411" s="13">
        <f t="shared" si="62"/>
        <v>1.4721800171419732</v>
      </c>
      <c r="V411" s="18">
        <f t="shared" si="59"/>
        <v>1.4828471842854261</v>
      </c>
      <c r="W411" s="18">
        <f t="shared" si="60"/>
        <v>1.4721800171419732</v>
      </c>
      <c r="X411" s="8"/>
      <c r="Y411" s="6"/>
      <c r="Z411" s="15">
        <f t="shared" si="63"/>
        <v>1046.1800171419732</v>
      </c>
      <c r="AA411" s="5" t="s">
        <v>523</v>
      </c>
      <c r="AB411" s="5">
        <v>2022</v>
      </c>
      <c r="AC411" s="11"/>
      <c r="AD411" s="6"/>
      <c r="AE411" s="6"/>
      <c r="AF411" s="43"/>
      <c r="AG411" s="43"/>
      <c r="AH411" s="43"/>
      <c r="AI411" s="43"/>
      <c r="AJ411" s="43"/>
      <c r="AK411" s="43"/>
      <c r="AL411" s="43"/>
      <c r="AM411" s="43"/>
      <c r="AN411" s="43"/>
      <c r="AO411" s="43"/>
      <c r="AP411" s="43"/>
      <c r="AQ411" s="43"/>
      <c r="AR411" s="43"/>
      <c r="AS411" s="43"/>
      <c r="AT411" s="43"/>
      <c r="AU411" s="43"/>
      <c r="AV411" s="43"/>
      <c r="AW411" s="43"/>
      <c r="AX411" s="43"/>
      <c r="AY411" s="43"/>
      <c r="AZ411" s="43"/>
      <c r="BA411" s="43"/>
      <c r="BB411" s="43"/>
      <c r="BC411" s="43"/>
      <c r="BD411" s="43"/>
      <c r="BE411" s="43"/>
      <c r="BF411" s="43"/>
      <c r="BG411" s="43"/>
      <c r="BH411" s="43"/>
      <c r="BI411" s="43"/>
      <c r="BJ411" s="43"/>
      <c r="BK411" s="43"/>
      <c r="BL411" s="43"/>
      <c r="BM411" s="43"/>
      <c r="BN411" s="43"/>
      <c r="BO411" s="43"/>
      <c r="BP411" s="43"/>
      <c r="BQ411" s="43"/>
      <c r="BR411" s="43"/>
      <c r="BS411" s="43"/>
      <c r="BT411" s="43"/>
      <c r="BU411" s="43"/>
      <c r="BV411" s="43"/>
      <c r="BW411" s="43"/>
      <c r="BX411" s="43"/>
      <c r="BY411" s="43"/>
      <c r="BZ411" s="43"/>
      <c r="CA411" s="43"/>
      <c r="CB411" s="43"/>
      <c r="CC411" s="43"/>
      <c r="CD411" s="43"/>
      <c r="CE411" s="43"/>
      <c r="CF411" s="43"/>
      <c r="CG411" s="43"/>
      <c r="CH411" s="43"/>
      <c r="CI411" s="43"/>
      <c r="CJ411" s="43"/>
      <c r="CK411" s="43"/>
      <c r="CL411" s="43"/>
      <c r="CM411" s="43"/>
      <c r="CN411" s="43"/>
      <c r="CO411" s="43"/>
      <c r="CP411" s="43"/>
      <c r="CQ411" s="43"/>
      <c r="CR411" s="43"/>
      <c r="CS411" s="43"/>
      <c r="CT411" s="43"/>
      <c r="CU411" s="43"/>
      <c r="CV411" s="43"/>
      <c r="CW411" s="43"/>
      <c r="CX411" s="43"/>
      <c r="CY411" s="43"/>
      <c r="CZ411" s="43"/>
      <c r="DA411" s="43"/>
      <c r="DB411" s="43"/>
      <c r="DC411" s="43"/>
      <c r="DD411" s="43"/>
      <c r="DE411" s="43"/>
      <c r="DF411" s="43"/>
      <c r="DG411" s="43"/>
      <c r="DH411" s="43"/>
      <c r="DI411" s="43"/>
      <c r="DJ411" s="43"/>
      <c r="DK411" s="43"/>
      <c r="DL411" s="43"/>
    </row>
    <row r="412" spans="1:116" s="38" customFormat="1" ht="12" customHeight="1" x14ac:dyDescent="0.6">
      <c r="A412" s="5">
        <v>410</v>
      </c>
      <c r="B412" s="5" t="s">
        <v>462</v>
      </c>
      <c r="C412" s="6" t="s">
        <v>630</v>
      </c>
      <c r="D412" s="6" t="s">
        <v>290</v>
      </c>
      <c r="E412" s="16">
        <v>48.255222222222223</v>
      </c>
      <c r="F412" s="16">
        <v>-54.08005555555556</v>
      </c>
      <c r="G412" s="7" t="s">
        <v>286</v>
      </c>
      <c r="H412" s="7"/>
      <c r="I412" s="5">
        <v>587</v>
      </c>
      <c r="J412" s="5">
        <v>587</v>
      </c>
      <c r="K412" s="18">
        <v>3.377199706377501</v>
      </c>
      <c r="L412" s="18">
        <v>16.373203291780115</v>
      </c>
      <c r="M412" s="16">
        <v>0.12469886424195273</v>
      </c>
      <c r="N412" s="20">
        <v>0.51246199999999997</v>
      </c>
      <c r="O412" s="6"/>
      <c r="P412" s="18">
        <f t="shared" si="56"/>
        <v>-0.3660454283581458</v>
      </c>
      <c r="Q412" s="18">
        <f t="shared" si="57"/>
        <v>-3.4332218836696793</v>
      </c>
      <c r="R412" s="18"/>
      <c r="S412" s="18">
        <f t="shared" si="58"/>
        <v>1.9599816441307345</v>
      </c>
      <c r="T412" s="13">
        <f t="shared" si="61"/>
        <v>1.9599816441307345</v>
      </c>
      <c r="U412" s="13">
        <f t="shared" si="62"/>
        <v>1.1361898086870688</v>
      </c>
      <c r="V412" s="18">
        <f t="shared" si="59"/>
        <v>1.1774485057776451</v>
      </c>
      <c r="W412" s="18">
        <f t="shared" si="60"/>
        <v>1.1361898086870688</v>
      </c>
      <c r="X412" s="8"/>
      <c r="Y412" s="6"/>
      <c r="Z412" s="15">
        <f t="shared" si="63"/>
        <v>549.18980868706876</v>
      </c>
      <c r="AA412" s="5" t="s">
        <v>523</v>
      </c>
      <c r="AB412" s="5">
        <v>2022</v>
      </c>
      <c r="AC412" s="11"/>
      <c r="AD412" s="6"/>
      <c r="AE412" s="6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3"/>
      <c r="BH412" s="43"/>
      <c r="BI412" s="43"/>
      <c r="BJ412" s="43"/>
      <c r="BK412" s="43"/>
      <c r="BL412" s="43"/>
      <c r="BM412" s="43"/>
      <c r="BN412" s="43"/>
      <c r="BO412" s="43"/>
      <c r="BP412" s="43"/>
      <c r="BQ412" s="43"/>
      <c r="BR412" s="43"/>
      <c r="BS412" s="43"/>
      <c r="BT412" s="43"/>
      <c r="BU412" s="43"/>
      <c r="BV412" s="43"/>
      <c r="BW412" s="43"/>
      <c r="BX412" s="43"/>
      <c r="BY412" s="43"/>
      <c r="BZ412" s="43"/>
      <c r="CA412" s="43"/>
      <c r="CB412" s="43"/>
      <c r="CC412" s="43"/>
      <c r="CD412" s="43"/>
      <c r="CE412" s="43"/>
      <c r="CF412" s="43"/>
      <c r="CG412" s="43"/>
      <c r="CH412" s="43"/>
      <c r="CI412" s="43"/>
      <c r="CJ412" s="43"/>
      <c r="CK412" s="43"/>
      <c r="CL412" s="43"/>
      <c r="CM412" s="43"/>
      <c r="CN412" s="43"/>
      <c r="CO412" s="43"/>
      <c r="CP412" s="43"/>
      <c r="CQ412" s="43"/>
      <c r="CR412" s="43"/>
      <c r="CS412" s="43"/>
      <c r="CT412" s="43"/>
      <c r="CU412" s="43"/>
      <c r="CV412" s="43"/>
      <c r="CW412" s="43"/>
      <c r="CX412" s="43"/>
      <c r="CY412" s="43"/>
      <c r="CZ412" s="43"/>
      <c r="DA412" s="43"/>
      <c r="DB412" s="43"/>
      <c r="DC412" s="43"/>
      <c r="DD412" s="43"/>
      <c r="DE412" s="43"/>
      <c r="DF412" s="43"/>
      <c r="DG412" s="43"/>
      <c r="DH412" s="43"/>
      <c r="DI412" s="43"/>
      <c r="DJ412" s="43"/>
      <c r="DK412" s="43"/>
      <c r="DL412" s="43"/>
    </row>
    <row r="413" spans="1:116" s="38" customFormat="1" ht="12" customHeight="1" x14ac:dyDescent="0.6">
      <c r="A413" s="5">
        <v>411</v>
      </c>
      <c r="B413" s="5" t="s">
        <v>463</v>
      </c>
      <c r="C413" s="6" t="s">
        <v>630</v>
      </c>
      <c r="D413" s="6" t="s">
        <v>290</v>
      </c>
      <c r="E413" s="16">
        <v>48.512566399999997</v>
      </c>
      <c r="F413" s="16">
        <v>-54.14452</v>
      </c>
      <c r="G413" s="7" t="s">
        <v>543</v>
      </c>
      <c r="H413" s="7"/>
      <c r="I413" s="5">
        <v>386</v>
      </c>
      <c r="J413" s="5">
        <v>386</v>
      </c>
      <c r="K413" s="18">
        <v>8.6077824276286705</v>
      </c>
      <c r="L413" s="18">
        <v>48.258619630685523</v>
      </c>
      <c r="M413" s="16">
        <v>0.10783401979318624</v>
      </c>
      <c r="N413" s="20">
        <v>0.51250200000000001</v>
      </c>
      <c r="O413" s="6"/>
      <c r="P413" s="18">
        <f t="shared" si="56"/>
        <v>-0.45178434268842793</v>
      </c>
      <c r="Q413" s="18">
        <f t="shared" si="57"/>
        <v>-2.6529441828349043</v>
      </c>
      <c r="R413" s="18"/>
      <c r="S413" s="18">
        <f t="shared" si="58"/>
        <v>1.7242135997361983</v>
      </c>
      <c r="T413" s="13">
        <f t="shared" si="61"/>
        <v>1.7242135997361983</v>
      </c>
      <c r="U413" s="13">
        <f t="shared" si="62"/>
        <v>0.99137307407753694</v>
      </c>
      <c r="V413" s="18">
        <f t="shared" si="59"/>
        <v>0.93307180285171898</v>
      </c>
      <c r="W413" s="18">
        <f t="shared" si="60"/>
        <v>0.99137307407753694</v>
      </c>
      <c r="X413" s="8"/>
      <c r="Y413" s="6"/>
      <c r="Z413" s="15">
        <f t="shared" si="63"/>
        <v>605.3730740775369</v>
      </c>
      <c r="AA413" s="5" t="s">
        <v>523</v>
      </c>
      <c r="AB413" s="5">
        <v>2022</v>
      </c>
      <c r="AC413" s="11"/>
      <c r="AD413" s="6"/>
      <c r="AE413" s="6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3"/>
      <c r="BH413" s="43"/>
      <c r="BI413" s="43"/>
      <c r="BJ413" s="43"/>
      <c r="BK413" s="43"/>
      <c r="BL413" s="43"/>
      <c r="BM413" s="43"/>
      <c r="BN413" s="43"/>
      <c r="BO413" s="43"/>
      <c r="BP413" s="43"/>
      <c r="BQ413" s="43"/>
      <c r="BR413" s="43"/>
      <c r="BS413" s="43"/>
      <c r="BT413" s="43"/>
      <c r="BU413" s="43"/>
      <c r="BV413" s="43"/>
      <c r="BW413" s="43"/>
      <c r="BX413" s="43"/>
      <c r="BY413" s="43"/>
      <c r="BZ413" s="43"/>
      <c r="CA413" s="43"/>
      <c r="CB413" s="43"/>
      <c r="CC413" s="43"/>
      <c r="CD413" s="43"/>
      <c r="CE413" s="43"/>
      <c r="CF413" s="43"/>
      <c r="CG413" s="43"/>
      <c r="CH413" s="43"/>
      <c r="CI413" s="43"/>
      <c r="CJ413" s="43"/>
      <c r="CK413" s="43"/>
      <c r="CL413" s="43"/>
      <c r="CM413" s="43"/>
      <c r="CN413" s="43"/>
      <c r="CO413" s="43"/>
      <c r="CP413" s="43"/>
      <c r="CQ413" s="43"/>
      <c r="CR413" s="43"/>
      <c r="CS413" s="43"/>
      <c r="CT413" s="43"/>
      <c r="CU413" s="43"/>
      <c r="CV413" s="43"/>
      <c r="CW413" s="43"/>
      <c r="CX413" s="43"/>
      <c r="CY413" s="43"/>
      <c r="CZ413" s="43"/>
      <c r="DA413" s="43"/>
      <c r="DB413" s="43"/>
      <c r="DC413" s="43"/>
      <c r="DD413" s="43"/>
      <c r="DE413" s="43"/>
      <c r="DF413" s="43"/>
      <c r="DG413" s="43"/>
      <c r="DH413" s="43"/>
      <c r="DI413" s="43"/>
      <c r="DJ413" s="43"/>
      <c r="DK413" s="43"/>
      <c r="DL413" s="43"/>
    </row>
    <row r="414" spans="1:116" s="38" customFormat="1" ht="12" customHeight="1" x14ac:dyDescent="0.6">
      <c r="A414" s="5">
        <v>412</v>
      </c>
      <c r="B414" s="5" t="s">
        <v>464</v>
      </c>
      <c r="C414" s="6" t="s">
        <v>630</v>
      </c>
      <c r="D414" s="6" t="s">
        <v>290</v>
      </c>
      <c r="E414" s="16">
        <v>47.196644444444438</v>
      </c>
      <c r="F414" s="16">
        <v>-55.412836111111112</v>
      </c>
      <c r="G414" s="7" t="s">
        <v>544</v>
      </c>
      <c r="H414" s="7"/>
      <c r="I414" s="5">
        <v>691</v>
      </c>
      <c r="J414" s="5">
        <v>691</v>
      </c>
      <c r="K414" s="18">
        <v>6.8560429931415126</v>
      </c>
      <c r="L414" s="18">
        <v>31.040705982277142</v>
      </c>
      <c r="M414" s="16">
        <v>0.13353076938070221</v>
      </c>
      <c r="N414" s="20">
        <v>0.51214999999999999</v>
      </c>
      <c r="O414" s="6"/>
      <c r="P414" s="18">
        <f t="shared" si="56"/>
        <v>-0.32114504636145291</v>
      </c>
      <c r="Q414" s="18">
        <f t="shared" si="57"/>
        <v>-9.5193879501720424</v>
      </c>
      <c r="R414" s="18"/>
      <c r="S414" s="18">
        <f t="shared" si="58"/>
        <v>-3.9494161515743658</v>
      </c>
      <c r="T414" s="13">
        <f t="shared" si="61"/>
        <v>-3.9494161515743658</v>
      </c>
      <c r="U414" s="13">
        <f t="shared" si="62"/>
        <v>1.7000198723910962</v>
      </c>
      <c r="V414" s="18">
        <f t="shared" si="59"/>
        <v>1.8954830200353718</v>
      </c>
      <c r="W414" s="18">
        <f t="shared" si="60"/>
        <v>1.7000198723910962</v>
      </c>
      <c r="X414" s="8"/>
      <c r="Y414" s="6"/>
      <c r="Z414" s="15">
        <f t="shared" si="63"/>
        <v>1009.0198723910962</v>
      </c>
      <c r="AA414" s="5" t="s">
        <v>523</v>
      </c>
      <c r="AB414" s="5">
        <v>2022</v>
      </c>
      <c r="AC414" s="11"/>
      <c r="AD414" s="6"/>
      <c r="AE414" s="6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3"/>
      <c r="BH414" s="43"/>
      <c r="BI414" s="43"/>
      <c r="BJ414" s="43"/>
      <c r="BK414" s="43"/>
      <c r="BL414" s="43"/>
      <c r="BM414" s="43"/>
      <c r="BN414" s="43"/>
      <c r="BO414" s="43"/>
      <c r="BP414" s="43"/>
      <c r="BQ414" s="43"/>
      <c r="BR414" s="43"/>
      <c r="BS414" s="43"/>
      <c r="BT414" s="43"/>
      <c r="BU414" s="43"/>
      <c r="BV414" s="43"/>
      <c r="BW414" s="43"/>
      <c r="BX414" s="43"/>
      <c r="BY414" s="43"/>
      <c r="BZ414" s="43"/>
      <c r="CA414" s="43"/>
      <c r="CB414" s="43"/>
      <c r="CC414" s="43"/>
      <c r="CD414" s="43"/>
      <c r="CE414" s="43"/>
      <c r="CF414" s="43"/>
      <c r="CG414" s="43"/>
      <c r="CH414" s="43"/>
      <c r="CI414" s="43"/>
      <c r="CJ414" s="43"/>
      <c r="CK414" s="43"/>
      <c r="CL414" s="43"/>
      <c r="CM414" s="43"/>
      <c r="CN414" s="43"/>
      <c r="CO414" s="43"/>
      <c r="CP414" s="43"/>
      <c r="CQ414" s="43"/>
      <c r="CR414" s="43"/>
      <c r="CS414" s="43"/>
      <c r="CT414" s="43"/>
      <c r="CU414" s="43"/>
      <c r="CV414" s="43"/>
      <c r="CW414" s="43"/>
      <c r="CX414" s="43"/>
      <c r="CY414" s="43"/>
      <c r="CZ414" s="43"/>
      <c r="DA414" s="43"/>
      <c r="DB414" s="43"/>
      <c r="DC414" s="43"/>
      <c r="DD414" s="43"/>
      <c r="DE414" s="43"/>
      <c r="DF414" s="43"/>
      <c r="DG414" s="43"/>
      <c r="DH414" s="43"/>
      <c r="DI414" s="43"/>
      <c r="DJ414" s="43"/>
      <c r="DK414" s="43"/>
      <c r="DL414" s="43"/>
    </row>
    <row r="415" spans="1:116" s="38" customFormat="1" ht="12" customHeight="1" x14ac:dyDescent="0.6">
      <c r="A415" s="5">
        <v>413</v>
      </c>
      <c r="B415" s="5" t="s">
        <v>465</v>
      </c>
      <c r="C415" s="6" t="s">
        <v>630</v>
      </c>
      <c r="D415" s="6" t="s">
        <v>290</v>
      </c>
      <c r="E415" s="16">
        <v>47.570149999999998</v>
      </c>
      <c r="F415" s="16">
        <v>-54.716433333333335</v>
      </c>
      <c r="G415" s="7" t="s">
        <v>530</v>
      </c>
      <c r="H415" s="7"/>
      <c r="I415" s="5">
        <v>585</v>
      </c>
      <c r="J415" s="5">
        <v>585</v>
      </c>
      <c r="K415" s="18">
        <v>4.4694369934333764</v>
      </c>
      <c r="L415" s="18">
        <v>23.742738772624694</v>
      </c>
      <c r="M415" s="16">
        <v>0.11380501864702859</v>
      </c>
      <c r="N415" s="20">
        <v>0.51243300000000003</v>
      </c>
      <c r="O415" s="6"/>
      <c r="P415" s="18">
        <f t="shared" si="56"/>
        <v>-0.42142847662923955</v>
      </c>
      <c r="Q415" s="18">
        <f t="shared" si="57"/>
        <v>-3.9989232167725319</v>
      </c>
      <c r="R415" s="18"/>
      <c r="S415" s="18">
        <f t="shared" si="58"/>
        <v>2.1891218198129074</v>
      </c>
      <c r="T415" s="13">
        <f t="shared" si="61"/>
        <v>2.1891218198129074</v>
      </c>
      <c r="U415" s="13">
        <f t="shared" si="62"/>
        <v>1.1159899739606882</v>
      </c>
      <c r="V415" s="18">
        <f t="shared" si="59"/>
        <v>1.0935629700934979</v>
      </c>
      <c r="W415" s="18">
        <f t="shared" si="60"/>
        <v>1.1159899739606882</v>
      </c>
      <c r="X415" s="8"/>
      <c r="Y415" s="6"/>
      <c r="Z415" s="15">
        <f t="shared" si="63"/>
        <v>530.9899739606883</v>
      </c>
      <c r="AA415" s="5" t="s">
        <v>523</v>
      </c>
      <c r="AB415" s="5">
        <v>2022</v>
      </c>
      <c r="AC415" s="11"/>
      <c r="AD415" s="6"/>
      <c r="AE415" s="6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3"/>
      <c r="BH415" s="43"/>
      <c r="BI415" s="43"/>
      <c r="BJ415" s="43"/>
      <c r="BK415" s="43"/>
      <c r="BL415" s="43"/>
      <c r="BM415" s="43"/>
      <c r="BN415" s="43"/>
      <c r="BO415" s="43"/>
      <c r="BP415" s="43"/>
      <c r="BQ415" s="43"/>
      <c r="BR415" s="43"/>
      <c r="BS415" s="43"/>
      <c r="BT415" s="43"/>
      <c r="BU415" s="43"/>
      <c r="BV415" s="43"/>
      <c r="BW415" s="43"/>
      <c r="BX415" s="43"/>
      <c r="BY415" s="43"/>
      <c r="BZ415" s="43"/>
      <c r="CA415" s="43"/>
      <c r="CB415" s="43"/>
      <c r="CC415" s="43"/>
      <c r="CD415" s="43"/>
      <c r="CE415" s="43"/>
      <c r="CF415" s="43"/>
      <c r="CG415" s="43"/>
      <c r="CH415" s="43"/>
      <c r="CI415" s="43"/>
      <c r="CJ415" s="43"/>
      <c r="CK415" s="43"/>
      <c r="CL415" s="43"/>
      <c r="CM415" s="43"/>
      <c r="CN415" s="43"/>
      <c r="CO415" s="43"/>
      <c r="CP415" s="43"/>
      <c r="CQ415" s="43"/>
      <c r="CR415" s="43"/>
      <c r="CS415" s="43"/>
      <c r="CT415" s="43"/>
      <c r="CU415" s="43"/>
      <c r="CV415" s="43"/>
      <c r="CW415" s="43"/>
      <c r="CX415" s="43"/>
      <c r="CY415" s="43"/>
      <c r="CZ415" s="43"/>
      <c r="DA415" s="43"/>
      <c r="DB415" s="43"/>
      <c r="DC415" s="43"/>
      <c r="DD415" s="43"/>
      <c r="DE415" s="43"/>
      <c r="DF415" s="43"/>
      <c r="DG415" s="43"/>
      <c r="DH415" s="43"/>
      <c r="DI415" s="43"/>
      <c r="DJ415" s="43"/>
      <c r="DK415" s="43"/>
      <c r="DL415" s="43"/>
    </row>
    <row r="416" spans="1:116" s="38" customFormat="1" ht="12" customHeight="1" x14ac:dyDescent="0.6">
      <c r="A416" s="5">
        <v>414</v>
      </c>
      <c r="B416" s="5" t="s">
        <v>466</v>
      </c>
      <c r="C416" s="6" t="s">
        <v>630</v>
      </c>
      <c r="D416" s="6" t="s">
        <v>290</v>
      </c>
      <c r="E416" s="16">
        <v>47.711072222222228</v>
      </c>
      <c r="F416" s="16">
        <v>-54.644155555555557</v>
      </c>
      <c r="G416" s="7" t="s">
        <v>544</v>
      </c>
      <c r="H416" s="7"/>
      <c r="I416" s="5">
        <v>578</v>
      </c>
      <c r="J416" s="5">
        <v>578</v>
      </c>
      <c r="K416" s="18">
        <v>4.1472137482169469</v>
      </c>
      <c r="L416" s="18">
        <v>19.429207472742817</v>
      </c>
      <c r="M416" s="16">
        <v>0.12904486954187075</v>
      </c>
      <c r="N416" s="20">
        <v>0.51240799999999997</v>
      </c>
      <c r="O416" s="6"/>
      <c r="P416" s="18">
        <f t="shared" si="56"/>
        <v>-0.34395084116995045</v>
      </c>
      <c r="Q416" s="18">
        <f t="shared" si="57"/>
        <v>-4.4865967797946826</v>
      </c>
      <c r="R416" s="18"/>
      <c r="S416" s="18">
        <f t="shared" si="58"/>
        <v>0.50337323373072529</v>
      </c>
      <c r="T416" s="13">
        <f t="shared" si="61"/>
        <v>0.50337323373072529</v>
      </c>
      <c r="U416" s="13">
        <f t="shared" si="62"/>
        <v>1.2471260096404948</v>
      </c>
      <c r="V416" s="18">
        <f t="shared" si="59"/>
        <v>1.3343707036271477</v>
      </c>
      <c r="W416" s="18">
        <f t="shared" si="60"/>
        <v>1.2471260096404948</v>
      </c>
      <c r="X416" s="8"/>
      <c r="Y416" s="6"/>
      <c r="Z416" s="15">
        <f t="shared" si="63"/>
        <v>669.12600964049489</v>
      </c>
      <c r="AA416" s="5" t="s">
        <v>523</v>
      </c>
      <c r="AB416" s="5">
        <v>2022</v>
      </c>
      <c r="AC416" s="11"/>
      <c r="AD416" s="6"/>
      <c r="AE416" s="6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3"/>
      <c r="BH416" s="43"/>
      <c r="BI416" s="43"/>
      <c r="BJ416" s="43"/>
      <c r="BK416" s="43"/>
      <c r="BL416" s="43"/>
      <c r="BM416" s="43"/>
      <c r="BN416" s="43"/>
      <c r="BO416" s="43"/>
      <c r="BP416" s="43"/>
      <c r="BQ416" s="43"/>
      <c r="BR416" s="43"/>
      <c r="BS416" s="43"/>
      <c r="BT416" s="43"/>
      <c r="BU416" s="43"/>
      <c r="BV416" s="43"/>
      <c r="BW416" s="43"/>
      <c r="BX416" s="43"/>
      <c r="BY416" s="43"/>
      <c r="BZ416" s="43"/>
      <c r="CA416" s="43"/>
      <c r="CB416" s="43"/>
      <c r="CC416" s="43"/>
      <c r="CD416" s="43"/>
      <c r="CE416" s="43"/>
      <c r="CF416" s="43"/>
      <c r="CG416" s="43"/>
      <c r="CH416" s="43"/>
      <c r="CI416" s="43"/>
      <c r="CJ416" s="43"/>
      <c r="CK416" s="43"/>
      <c r="CL416" s="43"/>
      <c r="CM416" s="43"/>
      <c r="CN416" s="43"/>
      <c r="CO416" s="43"/>
      <c r="CP416" s="43"/>
      <c r="CQ416" s="43"/>
      <c r="CR416" s="43"/>
      <c r="CS416" s="43"/>
      <c r="CT416" s="43"/>
      <c r="CU416" s="43"/>
      <c r="CV416" s="43"/>
      <c r="CW416" s="43"/>
      <c r="CX416" s="43"/>
      <c r="CY416" s="43"/>
      <c r="CZ416" s="43"/>
      <c r="DA416" s="43"/>
      <c r="DB416" s="43"/>
      <c r="DC416" s="43"/>
      <c r="DD416" s="43"/>
      <c r="DE416" s="43"/>
      <c r="DF416" s="43"/>
      <c r="DG416" s="43"/>
      <c r="DH416" s="43"/>
      <c r="DI416" s="43"/>
      <c r="DJ416" s="43"/>
      <c r="DK416" s="43"/>
      <c r="DL416" s="43"/>
    </row>
    <row r="417" spans="1:116" s="38" customFormat="1" ht="12" customHeight="1" x14ac:dyDescent="0.6">
      <c r="A417" s="5">
        <v>415</v>
      </c>
      <c r="B417" s="5" t="s">
        <v>467</v>
      </c>
      <c r="C417" s="6" t="s">
        <v>630</v>
      </c>
      <c r="D417" s="6" t="s">
        <v>290</v>
      </c>
      <c r="E417" s="16">
        <v>47.792883333333329</v>
      </c>
      <c r="F417" s="16">
        <v>-54.492274999999999</v>
      </c>
      <c r="G417" s="7" t="s">
        <v>624</v>
      </c>
      <c r="H417" s="7"/>
      <c r="I417" s="5">
        <v>378</v>
      </c>
      <c r="J417" s="5">
        <v>378</v>
      </c>
      <c r="K417" s="18">
        <v>10.568143910801076</v>
      </c>
      <c r="L417" s="18">
        <v>47.420148481455236</v>
      </c>
      <c r="M417" s="16">
        <v>0.13473338416923131</v>
      </c>
      <c r="N417" s="20">
        <v>0.51251400000000003</v>
      </c>
      <c r="O417" s="6"/>
      <c r="P417" s="18">
        <f t="shared" si="56"/>
        <v>-0.31503109217472647</v>
      </c>
      <c r="Q417" s="18">
        <f t="shared" si="57"/>
        <v>-2.4188608725850269</v>
      </c>
      <c r="R417" s="18"/>
      <c r="S417" s="18">
        <f t="shared" si="58"/>
        <v>0.57009112375034343</v>
      </c>
      <c r="T417" s="13">
        <f t="shared" si="61"/>
        <v>0.57009112375034343</v>
      </c>
      <c r="U417" s="13">
        <f t="shared" si="62"/>
        <v>1.0781884201634271</v>
      </c>
      <c r="V417" s="18">
        <f t="shared" si="59"/>
        <v>1.2265712191988358</v>
      </c>
      <c r="W417" s="18">
        <f t="shared" si="60"/>
        <v>1.0781884201634271</v>
      </c>
      <c r="X417" s="8"/>
      <c r="Y417" s="6"/>
      <c r="Z417" s="15">
        <f t="shared" si="63"/>
        <v>700.18842016342705</v>
      </c>
      <c r="AA417" s="5" t="s">
        <v>523</v>
      </c>
      <c r="AB417" s="5">
        <v>2022</v>
      </c>
      <c r="AC417" s="11"/>
      <c r="AD417" s="6"/>
      <c r="AE417" s="6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3"/>
      <c r="BH417" s="43"/>
      <c r="BI417" s="43"/>
      <c r="BJ417" s="43"/>
      <c r="BK417" s="43"/>
      <c r="BL417" s="43"/>
      <c r="BM417" s="43"/>
      <c r="BN417" s="43"/>
      <c r="BO417" s="43"/>
      <c r="BP417" s="43"/>
      <c r="BQ417" s="43"/>
      <c r="BR417" s="43"/>
      <c r="BS417" s="43"/>
      <c r="BT417" s="43"/>
      <c r="BU417" s="43"/>
      <c r="BV417" s="43"/>
      <c r="BW417" s="43"/>
      <c r="BX417" s="43"/>
      <c r="BY417" s="43"/>
      <c r="BZ417" s="43"/>
      <c r="CA417" s="43"/>
      <c r="CB417" s="43"/>
      <c r="CC417" s="43"/>
      <c r="CD417" s="43"/>
      <c r="CE417" s="43"/>
      <c r="CF417" s="43"/>
      <c r="CG417" s="43"/>
      <c r="CH417" s="43"/>
      <c r="CI417" s="43"/>
      <c r="CJ417" s="43"/>
      <c r="CK417" s="43"/>
      <c r="CL417" s="43"/>
      <c r="CM417" s="43"/>
      <c r="CN417" s="43"/>
      <c r="CO417" s="43"/>
      <c r="CP417" s="43"/>
      <c r="CQ417" s="43"/>
      <c r="CR417" s="43"/>
      <c r="CS417" s="43"/>
      <c r="CT417" s="43"/>
      <c r="CU417" s="43"/>
      <c r="CV417" s="43"/>
      <c r="CW417" s="43"/>
      <c r="CX417" s="43"/>
      <c r="CY417" s="43"/>
      <c r="CZ417" s="43"/>
      <c r="DA417" s="43"/>
      <c r="DB417" s="43"/>
      <c r="DC417" s="43"/>
      <c r="DD417" s="43"/>
      <c r="DE417" s="43"/>
      <c r="DF417" s="43"/>
      <c r="DG417" s="43"/>
      <c r="DH417" s="43"/>
      <c r="DI417" s="43"/>
      <c r="DJ417" s="43"/>
      <c r="DK417" s="43"/>
      <c r="DL417" s="43"/>
    </row>
    <row r="418" spans="1:116" s="38" customFormat="1" ht="12" customHeight="1" x14ac:dyDescent="0.6">
      <c r="A418" s="5">
        <v>416</v>
      </c>
      <c r="B418" s="5" t="s">
        <v>468</v>
      </c>
      <c r="C418" s="6" t="s">
        <v>630</v>
      </c>
      <c r="D418" s="6" t="s">
        <v>290</v>
      </c>
      <c r="E418" s="16">
        <v>47.902888888888889</v>
      </c>
      <c r="F418" s="16">
        <v>-54.247833333333332</v>
      </c>
      <c r="G418" s="7" t="s">
        <v>545</v>
      </c>
      <c r="H418" s="7"/>
      <c r="I418" s="5">
        <v>586</v>
      </c>
      <c r="J418" s="5">
        <v>586</v>
      </c>
      <c r="K418" s="18">
        <v>6.9346624181533647</v>
      </c>
      <c r="L418" s="18">
        <v>31.707701233048596</v>
      </c>
      <c r="M418" s="16">
        <v>0.1322208595541163</v>
      </c>
      <c r="N418" s="20">
        <v>0.512409</v>
      </c>
      <c r="O418" s="6"/>
      <c r="P418" s="18">
        <f t="shared" si="56"/>
        <v>-0.327804476084818</v>
      </c>
      <c r="Q418" s="18">
        <f t="shared" si="57"/>
        <v>-4.4670898372733969</v>
      </c>
      <c r="R418" s="18"/>
      <c r="S418" s="18">
        <f t="shared" si="58"/>
        <v>0.35445507966775747</v>
      </c>
      <c r="T418" s="13">
        <f t="shared" si="61"/>
        <v>0.35445507966775747</v>
      </c>
      <c r="U418" s="13">
        <f t="shared" si="62"/>
        <v>1.2656829576959741</v>
      </c>
      <c r="V418" s="18">
        <f t="shared" si="59"/>
        <v>1.3842886241806938</v>
      </c>
      <c r="W418" s="18">
        <f t="shared" si="60"/>
        <v>1.2656829576959741</v>
      </c>
      <c r="X418" s="8"/>
      <c r="Y418" s="6"/>
      <c r="Z418" s="15">
        <f t="shared" si="63"/>
        <v>679.68295769597398</v>
      </c>
      <c r="AA418" s="5" t="s">
        <v>523</v>
      </c>
      <c r="AB418" s="5">
        <v>2022</v>
      </c>
      <c r="AC418" s="11"/>
      <c r="AD418" s="6"/>
      <c r="AE418" s="6"/>
      <c r="AF418" s="43"/>
      <c r="AG418" s="43"/>
      <c r="AH418" s="43"/>
      <c r="AI418" s="43"/>
      <c r="AJ418" s="43"/>
      <c r="AK418" s="43"/>
      <c r="AL418" s="43"/>
      <c r="AM418" s="43"/>
      <c r="AN418" s="43"/>
      <c r="AO418" s="43"/>
      <c r="AP418" s="43"/>
      <c r="AQ418" s="43"/>
      <c r="AR418" s="43"/>
      <c r="AS418" s="43"/>
      <c r="AT418" s="43"/>
      <c r="AU418" s="43"/>
      <c r="AV418" s="43"/>
      <c r="AW418" s="43"/>
      <c r="AX418" s="43"/>
      <c r="AY418" s="43"/>
      <c r="AZ418" s="43"/>
      <c r="BA418" s="43"/>
      <c r="BB418" s="43"/>
      <c r="BC418" s="43"/>
      <c r="BD418" s="43"/>
      <c r="BE418" s="43"/>
      <c r="BF418" s="43"/>
      <c r="BG418" s="43"/>
      <c r="BH418" s="43"/>
      <c r="BI418" s="43"/>
      <c r="BJ418" s="43"/>
      <c r="BK418" s="43"/>
      <c r="BL418" s="43"/>
      <c r="BM418" s="43"/>
      <c r="BN418" s="43"/>
      <c r="BO418" s="43"/>
      <c r="BP418" s="43"/>
      <c r="BQ418" s="43"/>
      <c r="BR418" s="43"/>
      <c r="BS418" s="43"/>
      <c r="BT418" s="43"/>
      <c r="BU418" s="43"/>
      <c r="BV418" s="43"/>
      <c r="BW418" s="43"/>
      <c r="BX418" s="43"/>
      <c r="BY418" s="43"/>
      <c r="BZ418" s="43"/>
      <c r="CA418" s="43"/>
      <c r="CB418" s="43"/>
      <c r="CC418" s="43"/>
      <c r="CD418" s="43"/>
      <c r="CE418" s="43"/>
      <c r="CF418" s="43"/>
      <c r="CG418" s="43"/>
      <c r="CH418" s="43"/>
      <c r="CI418" s="43"/>
      <c r="CJ418" s="43"/>
      <c r="CK418" s="43"/>
      <c r="CL418" s="43"/>
      <c r="CM418" s="43"/>
      <c r="CN418" s="43"/>
      <c r="CO418" s="43"/>
      <c r="CP418" s="43"/>
      <c r="CQ418" s="43"/>
      <c r="CR418" s="43"/>
      <c r="CS418" s="43"/>
      <c r="CT418" s="43"/>
      <c r="CU418" s="43"/>
      <c r="CV418" s="43"/>
      <c r="CW418" s="43"/>
      <c r="CX418" s="43"/>
      <c r="CY418" s="43"/>
      <c r="CZ418" s="43"/>
      <c r="DA418" s="43"/>
      <c r="DB418" s="43"/>
      <c r="DC418" s="43"/>
      <c r="DD418" s="43"/>
      <c r="DE418" s="43"/>
      <c r="DF418" s="43"/>
      <c r="DG418" s="43"/>
      <c r="DH418" s="43"/>
      <c r="DI418" s="43"/>
      <c r="DJ418" s="43"/>
      <c r="DK418" s="43"/>
      <c r="DL418" s="43"/>
    </row>
    <row r="419" spans="1:116" s="38" customFormat="1" ht="12" customHeight="1" x14ac:dyDescent="0.6">
      <c r="A419" s="5">
        <v>417</v>
      </c>
      <c r="B419" s="5" t="s">
        <v>469</v>
      </c>
      <c r="C419" s="6" t="s">
        <v>630</v>
      </c>
      <c r="D419" s="6" t="s">
        <v>290</v>
      </c>
      <c r="E419" s="16">
        <v>47.879933333333334</v>
      </c>
      <c r="F419" s="16">
        <v>-54.188283333333331</v>
      </c>
      <c r="G419" s="7" t="s">
        <v>279</v>
      </c>
      <c r="H419" s="7"/>
      <c r="I419" s="5">
        <v>583</v>
      </c>
      <c r="J419" s="5">
        <v>583</v>
      </c>
      <c r="K419" s="18">
        <v>5.4003861578153556</v>
      </c>
      <c r="L419" s="18">
        <v>28.069346039913498</v>
      </c>
      <c r="M419" s="16">
        <v>0.11631398362207489</v>
      </c>
      <c r="N419" s="20">
        <v>0.512459</v>
      </c>
      <c r="O419" s="6"/>
      <c r="P419" s="18">
        <f t="shared" si="56"/>
        <v>-0.40867318951665033</v>
      </c>
      <c r="Q419" s="18">
        <f t="shared" si="57"/>
        <v>-3.491742711231316</v>
      </c>
      <c r="R419" s="18"/>
      <c r="S419" s="18">
        <f t="shared" si="58"/>
        <v>2.488494672922684</v>
      </c>
      <c r="T419" s="13">
        <f t="shared" si="61"/>
        <v>2.488494672922684</v>
      </c>
      <c r="U419" s="13">
        <f t="shared" si="62"/>
        <v>1.0899946538102656</v>
      </c>
      <c r="V419" s="18">
        <f t="shared" si="59"/>
        <v>1.0811039921318826</v>
      </c>
      <c r="W419" s="18">
        <f t="shared" si="60"/>
        <v>1.0899946538102656</v>
      </c>
      <c r="X419" s="8"/>
      <c r="Y419" s="6"/>
      <c r="Z419" s="15">
        <f t="shared" si="63"/>
        <v>506.99465381026562</v>
      </c>
      <c r="AA419" s="5" t="s">
        <v>523</v>
      </c>
      <c r="AB419" s="5">
        <v>2022</v>
      </c>
      <c r="AC419" s="11"/>
      <c r="AD419" s="6"/>
      <c r="AE419" s="6"/>
      <c r="AF419" s="43"/>
      <c r="AG419" s="43"/>
      <c r="AH419" s="43"/>
      <c r="AI419" s="43"/>
      <c r="AJ419" s="43"/>
      <c r="AK419" s="43"/>
      <c r="AL419" s="43"/>
      <c r="AM419" s="43"/>
      <c r="AN419" s="43"/>
      <c r="AO419" s="43"/>
      <c r="AP419" s="43"/>
      <c r="AQ419" s="43"/>
      <c r="AR419" s="43"/>
      <c r="AS419" s="43"/>
      <c r="AT419" s="43"/>
      <c r="AU419" s="43"/>
      <c r="AV419" s="43"/>
      <c r="AW419" s="43"/>
      <c r="AX419" s="43"/>
      <c r="AY419" s="43"/>
      <c r="AZ419" s="43"/>
      <c r="BA419" s="43"/>
      <c r="BB419" s="43"/>
      <c r="BC419" s="43"/>
      <c r="BD419" s="43"/>
      <c r="BE419" s="43"/>
      <c r="BF419" s="43"/>
      <c r="BG419" s="43"/>
      <c r="BH419" s="43"/>
      <c r="BI419" s="43"/>
      <c r="BJ419" s="43"/>
      <c r="BK419" s="43"/>
      <c r="BL419" s="43"/>
      <c r="BM419" s="43"/>
      <c r="BN419" s="43"/>
      <c r="BO419" s="43"/>
      <c r="BP419" s="43"/>
      <c r="BQ419" s="43"/>
      <c r="BR419" s="43"/>
      <c r="BS419" s="43"/>
      <c r="BT419" s="43"/>
      <c r="BU419" s="43"/>
      <c r="BV419" s="43"/>
      <c r="BW419" s="43"/>
      <c r="BX419" s="43"/>
      <c r="BY419" s="43"/>
      <c r="BZ419" s="43"/>
      <c r="CA419" s="43"/>
      <c r="CB419" s="43"/>
      <c r="CC419" s="43"/>
      <c r="CD419" s="43"/>
      <c r="CE419" s="43"/>
      <c r="CF419" s="43"/>
      <c r="CG419" s="43"/>
      <c r="CH419" s="43"/>
      <c r="CI419" s="43"/>
      <c r="CJ419" s="43"/>
      <c r="CK419" s="43"/>
      <c r="CL419" s="43"/>
      <c r="CM419" s="43"/>
      <c r="CN419" s="43"/>
      <c r="CO419" s="43"/>
      <c r="CP419" s="43"/>
      <c r="CQ419" s="43"/>
      <c r="CR419" s="43"/>
      <c r="CS419" s="43"/>
      <c r="CT419" s="43"/>
      <c r="CU419" s="43"/>
      <c r="CV419" s="43"/>
      <c r="CW419" s="43"/>
      <c r="CX419" s="43"/>
      <c r="CY419" s="43"/>
      <c r="CZ419" s="43"/>
      <c r="DA419" s="43"/>
      <c r="DB419" s="43"/>
      <c r="DC419" s="43"/>
      <c r="DD419" s="43"/>
      <c r="DE419" s="43"/>
      <c r="DF419" s="43"/>
      <c r="DG419" s="43"/>
      <c r="DH419" s="43"/>
      <c r="DI419" s="43"/>
      <c r="DJ419" s="43"/>
      <c r="DK419" s="43"/>
      <c r="DL419" s="43"/>
    </row>
    <row r="420" spans="1:116" s="38" customFormat="1" ht="12" customHeight="1" x14ac:dyDescent="0.6">
      <c r="A420" s="5">
        <v>418</v>
      </c>
      <c r="B420" s="5" t="s">
        <v>470</v>
      </c>
      <c r="C420" s="6" t="s">
        <v>630</v>
      </c>
      <c r="D420" s="6" t="s">
        <v>290</v>
      </c>
      <c r="E420" s="16">
        <v>47.887363888888892</v>
      </c>
      <c r="F420" s="16">
        <v>-54.128377777777779</v>
      </c>
      <c r="G420" s="7" t="s">
        <v>743</v>
      </c>
      <c r="H420" s="7"/>
      <c r="I420" s="5">
        <v>581</v>
      </c>
      <c r="J420" s="5">
        <v>581</v>
      </c>
      <c r="K420" s="18">
        <v>4.9577263404252356</v>
      </c>
      <c r="L420" s="18">
        <v>25.721868646364644</v>
      </c>
      <c r="M420" s="16">
        <v>0.11652508912065727</v>
      </c>
      <c r="N420" s="20">
        <v>0.51252900000000001</v>
      </c>
      <c r="O420" s="6"/>
      <c r="P420" s="18">
        <f>(M420/0.1967)-1</f>
        <v>-0.4075999536316357</v>
      </c>
      <c r="Q420" s="18">
        <f t="shared" si="57"/>
        <v>-2.1262567347724026</v>
      </c>
      <c r="R420" s="18"/>
      <c r="S420" s="18">
        <f t="shared" si="58"/>
        <v>3.8178141490331043</v>
      </c>
      <c r="T420" s="13">
        <f>S420</f>
        <v>3.8178141490331043</v>
      </c>
      <c r="U420" s="13">
        <f t="shared" si="62"/>
        <v>0.98018477774899126</v>
      </c>
      <c r="V420" s="18">
        <f t="shared" si="59"/>
        <v>0.97403753734052834</v>
      </c>
      <c r="W420" s="18">
        <f t="shared" si="60"/>
        <v>0.98018477774899126</v>
      </c>
      <c r="X420" s="8"/>
      <c r="Y420" s="6"/>
      <c r="Z420" s="15">
        <f t="shared" si="63"/>
        <v>399.18477774899122</v>
      </c>
      <c r="AA420" s="5" t="s">
        <v>523</v>
      </c>
      <c r="AB420" s="5">
        <v>2022</v>
      </c>
      <c r="AC420" s="11"/>
      <c r="AD420" s="6"/>
      <c r="AE420" s="6"/>
      <c r="AF420" s="43"/>
      <c r="AG420" s="43"/>
      <c r="AH420" s="43"/>
      <c r="AI420" s="43"/>
      <c r="AJ420" s="43"/>
      <c r="AK420" s="43"/>
      <c r="AL420" s="43"/>
      <c r="AM420" s="43"/>
      <c r="AN420" s="43"/>
      <c r="AO420" s="43"/>
      <c r="AP420" s="43"/>
      <c r="AQ420" s="43"/>
      <c r="AR420" s="43"/>
      <c r="AS420" s="43"/>
      <c r="AT420" s="43"/>
      <c r="AU420" s="43"/>
      <c r="AV420" s="43"/>
      <c r="AW420" s="43"/>
      <c r="AX420" s="43"/>
      <c r="AY420" s="43"/>
      <c r="AZ420" s="43"/>
      <c r="BA420" s="43"/>
      <c r="BB420" s="43"/>
      <c r="BC420" s="43"/>
      <c r="BD420" s="43"/>
      <c r="BE420" s="43"/>
      <c r="BF420" s="43"/>
      <c r="BG420" s="43"/>
      <c r="BH420" s="43"/>
      <c r="BI420" s="43"/>
      <c r="BJ420" s="43"/>
      <c r="BK420" s="43"/>
      <c r="BL420" s="43"/>
      <c r="BM420" s="43"/>
      <c r="BN420" s="43"/>
      <c r="BO420" s="43"/>
      <c r="BP420" s="43"/>
      <c r="BQ420" s="43"/>
      <c r="BR420" s="43"/>
      <c r="BS420" s="43"/>
      <c r="BT420" s="43"/>
      <c r="BU420" s="43"/>
      <c r="BV420" s="43"/>
      <c r="BW420" s="43"/>
      <c r="BX420" s="43"/>
      <c r="BY420" s="43"/>
      <c r="BZ420" s="43"/>
      <c r="CA420" s="43"/>
      <c r="CB420" s="43"/>
      <c r="CC420" s="43"/>
      <c r="CD420" s="43"/>
      <c r="CE420" s="43"/>
      <c r="CF420" s="43"/>
      <c r="CG420" s="43"/>
      <c r="CH420" s="43"/>
      <c r="CI420" s="43"/>
      <c r="CJ420" s="43"/>
      <c r="CK420" s="43"/>
      <c r="CL420" s="43"/>
      <c r="CM420" s="43"/>
      <c r="CN420" s="43"/>
      <c r="CO420" s="43"/>
      <c r="CP420" s="43"/>
      <c r="CQ420" s="43"/>
      <c r="CR420" s="43"/>
      <c r="CS420" s="43"/>
      <c r="CT420" s="43"/>
      <c r="CU420" s="43"/>
      <c r="CV420" s="43"/>
      <c r="CW420" s="43"/>
      <c r="CX420" s="43"/>
      <c r="CY420" s="43"/>
      <c r="CZ420" s="43"/>
      <c r="DA420" s="43"/>
      <c r="DB420" s="43"/>
      <c r="DC420" s="43"/>
      <c r="DD420" s="43"/>
      <c r="DE420" s="43"/>
      <c r="DF420" s="43"/>
      <c r="DG420" s="43"/>
      <c r="DH420" s="43"/>
      <c r="DI420" s="43"/>
      <c r="DJ420" s="43"/>
      <c r="DK420" s="43"/>
      <c r="DL420" s="43"/>
    </row>
    <row r="421" spans="1:116" s="3" customFormat="1" ht="14.25" customHeight="1" x14ac:dyDescent="0.45">
      <c r="B421" s="48" t="s">
        <v>683</v>
      </c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4"/>
      <c r="AG421" s="44"/>
      <c r="AH421" s="44"/>
      <c r="AI421" s="44"/>
      <c r="AJ421" s="44"/>
      <c r="AK421" s="44"/>
      <c r="AL421" s="44"/>
      <c r="AM421" s="44"/>
      <c r="AN421" s="44"/>
      <c r="AO421" s="44"/>
      <c r="AP421" s="44"/>
      <c r="AQ421" s="44"/>
      <c r="AR421" s="44"/>
      <c r="AS421" s="44"/>
      <c r="AT421" s="44"/>
      <c r="AU421" s="44"/>
      <c r="AV421" s="44"/>
      <c r="AW421" s="44"/>
      <c r="AX421" s="44"/>
      <c r="AY421" s="44"/>
      <c r="AZ421" s="44"/>
      <c r="BA421" s="44"/>
      <c r="BB421" s="44"/>
      <c r="BC421" s="44"/>
      <c r="BD421" s="44"/>
      <c r="BE421" s="44"/>
      <c r="BF421" s="44"/>
      <c r="BG421" s="44"/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44"/>
      <c r="BT421" s="44"/>
      <c r="BU421" s="44"/>
      <c r="BV421" s="44"/>
      <c r="BW421" s="44"/>
      <c r="BX421" s="44"/>
      <c r="BY421" s="44"/>
      <c r="BZ421" s="44"/>
      <c r="CA421" s="44"/>
      <c r="CB421" s="44"/>
      <c r="CC421" s="44"/>
      <c r="CD421" s="44"/>
      <c r="CE421" s="44"/>
      <c r="CF421" s="44"/>
      <c r="CG421" s="44"/>
      <c r="CH421" s="44"/>
      <c r="CI421" s="44"/>
      <c r="CJ421" s="44"/>
      <c r="CK421" s="44"/>
      <c r="CL421" s="44"/>
      <c r="CM421" s="44"/>
      <c r="CN421" s="44"/>
      <c r="CO421" s="44"/>
      <c r="CP421" s="44"/>
      <c r="CQ421" s="44"/>
      <c r="CR421" s="44"/>
      <c r="CS421" s="44"/>
      <c r="CT421" s="44"/>
      <c r="CU421" s="44"/>
      <c r="CV421" s="44"/>
      <c r="CW421" s="44"/>
      <c r="CX421" s="44"/>
      <c r="CY421" s="44"/>
      <c r="CZ421" s="44"/>
      <c r="DA421" s="44"/>
      <c r="DB421" s="44"/>
      <c r="DC421" s="44"/>
      <c r="DD421" s="44"/>
      <c r="DE421" s="44"/>
      <c r="DF421" s="44"/>
      <c r="DG421" s="44"/>
      <c r="DH421" s="44"/>
      <c r="DI421" s="44"/>
      <c r="DJ421" s="44"/>
      <c r="DK421" s="44"/>
      <c r="DL421" s="44"/>
    </row>
    <row r="422" spans="1:116" s="3" customFormat="1" ht="14.25" customHeight="1" x14ac:dyDescent="0.45">
      <c r="B422" s="12" t="s">
        <v>688</v>
      </c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F422" s="44"/>
      <c r="AG422" s="44"/>
      <c r="AH422" s="44"/>
      <c r="AI422" s="44"/>
      <c r="AJ422" s="44"/>
      <c r="AK422" s="44"/>
      <c r="AL422" s="44"/>
      <c r="AM422" s="44"/>
      <c r="AN422" s="44"/>
      <c r="AO422" s="44"/>
      <c r="AP422" s="44"/>
      <c r="AQ422" s="44"/>
      <c r="AR422" s="44"/>
      <c r="AS422" s="44"/>
      <c r="AT422" s="44"/>
      <c r="AU422" s="44"/>
      <c r="AV422" s="44"/>
      <c r="AW422" s="44"/>
      <c r="AX422" s="44"/>
      <c r="AY422" s="44"/>
      <c r="AZ422" s="44"/>
      <c r="BA422" s="44"/>
      <c r="BB422" s="44"/>
      <c r="BC422" s="44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  <c r="BW422" s="44"/>
      <c r="BX422" s="44"/>
      <c r="BY422" s="44"/>
      <c r="BZ422" s="44"/>
      <c r="CA422" s="44"/>
      <c r="CB422" s="44"/>
      <c r="CC422" s="44"/>
      <c r="CD422" s="44"/>
      <c r="CE422" s="44"/>
      <c r="CF422" s="44"/>
      <c r="CG422" s="44"/>
      <c r="CH422" s="44"/>
      <c r="CI422" s="44"/>
      <c r="CJ422" s="44"/>
      <c r="CK422" s="44"/>
      <c r="CL422" s="44"/>
      <c r="CM422" s="44"/>
      <c r="CN422" s="44"/>
      <c r="CO422" s="44"/>
      <c r="CP422" s="44"/>
      <c r="CQ422" s="44"/>
      <c r="CR422" s="44"/>
      <c r="CS422" s="44"/>
      <c r="CT422" s="44"/>
      <c r="CU422" s="44"/>
      <c r="CV422" s="44"/>
      <c r="CW422" s="44"/>
      <c r="CX422" s="44"/>
      <c r="CY422" s="44"/>
      <c r="CZ422" s="44"/>
      <c r="DA422" s="44"/>
      <c r="DB422" s="44"/>
      <c r="DC422" s="44"/>
      <c r="DD422" s="44"/>
      <c r="DE422" s="44"/>
      <c r="DF422" s="44"/>
      <c r="DG422" s="44"/>
      <c r="DH422" s="44"/>
      <c r="DI422" s="44"/>
      <c r="DJ422" s="44"/>
      <c r="DK422" s="44"/>
      <c r="DL422" s="44"/>
    </row>
  </sheetData>
  <mergeCells count="2">
    <mergeCell ref="A1:AE1"/>
    <mergeCell ref="B421:AE421"/>
  </mergeCells>
  <phoneticPr fontId="11" type="noConversion"/>
  <conditionalFormatting sqref="C2">
    <cfRule type="duplicateValues" dxfId="2" priority="6"/>
  </conditionalFormatting>
  <conditionalFormatting sqref="B2:B1048576 A1">
    <cfRule type="duplicateValues" dxfId="1" priority="3"/>
  </conditionalFormatting>
  <conditionalFormatting sqref="B299:B349 B293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Submitted 20220416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taowa</cp:lastModifiedBy>
  <dcterms:created xsi:type="dcterms:W3CDTF">2016-04-09T06:54:00Z</dcterms:created>
  <dcterms:modified xsi:type="dcterms:W3CDTF">2022-04-30T00:28:04Z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